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autoCompressPictures="0" defaultThemeVersion="166925"/>
  <mc:AlternateContent xmlns:mc="http://schemas.openxmlformats.org/markup-compatibility/2006">
    <mc:Choice Requires="x15">
      <x15ac:absPath xmlns:x15ac="http://schemas.microsoft.com/office/spreadsheetml/2010/11/ac" url="https://minsaludcol-my.sharepoint.com/personal/ycastillo_minsalud_gov_co/Documents/2026/CERTIFICACION MUNICIPIOS/"/>
    </mc:Choice>
  </mc:AlternateContent>
  <xr:revisionPtr revIDLastSave="17" documentId="8_{1BC75D87-6203-493E-9D9F-3EDC5F5EAE98}" xr6:coauthVersionLast="36" xr6:coauthVersionMax="36" xr10:uidLastSave="{663F2DCD-CD5E-4B91-AF5F-0CDE7298803B}"/>
  <bookViews>
    <workbookView xWindow="-120" yWindow="-120" windowWidth="29040" windowHeight="15720" activeTab="2" xr2:uid="{E34B7298-893E-4157-BD83-7C8A53923990}"/>
  </bookViews>
  <sheets>
    <sheet name="Instrucciones" sheetId="6" r:id="rId1"/>
    <sheet name="Elegibilidad" sheetId="7" r:id="rId2"/>
    <sheet name="Indicadores 2025" sheetId="10" r:id="rId3"/>
    <sheet name="Instructivo_Aseguramiento 2025" sheetId="21" r:id="rId4"/>
    <sheet name="Instructivo_DED 2025" sheetId="22" r:id="rId5"/>
    <sheet name="Instructivo_PyP 2025" sheetId="23" r:id="rId6"/>
    <sheet name="Instructivo PS 2025" sheetId="16" r:id="rId7"/>
    <sheet name="Instructivo FS-Fondo Salud 2025" sheetId="19" r:id="rId8"/>
  </sheets>
  <definedNames>
    <definedName name="_xlnm.Print_Area" localSheetId="1">Elegibilidad!$A$1:$C$29</definedName>
    <definedName name="_xlnm.Print_Area" localSheetId="2">'Indicadores 2025'!$A$1:$F$133</definedName>
    <definedName name="_xlnm.Print_Area" localSheetId="0">Instrucciones!$A$1:$C$18</definedName>
    <definedName name="_xlnm.Print_Area" localSheetId="4">'Instructivo_DED 2025'!$A$1:$I$25</definedName>
    <definedName name="_xlnm.Print_Area" localSheetId="5">'Instructivo_PyP 2025'!$A$1:$I$18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23" l="1"/>
  <c r="C25" i="22" l="1"/>
  <c r="D45" i="19" l="1"/>
  <c r="F122" i="10" l="1"/>
  <c r="D122" i="10"/>
  <c r="C122" i="10"/>
  <c r="F110" i="10"/>
  <c r="D110" i="10"/>
  <c r="C110" i="10"/>
  <c r="F94" i="10"/>
  <c r="D94" i="10"/>
  <c r="C94" i="10"/>
  <c r="C69" i="10"/>
  <c r="F61" i="10"/>
  <c r="D61" i="10"/>
  <c r="C61" i="10"/>
  <c r="F28" i="10"/>
  <c r="D28" i="10"/>
  <c r="C28" i="10"/>
  <c r="C123" i="10" l="1"/>
  <c r="F123" i="10"/>
  <c r="D123" i="10"/>
</calcChain>
</file>

<file path=xl/sharedStrings.xml><?xml version="1.0" encoding="utf-8"?>
<sst xmlns="http://schemas.openxmlformats.org/spreadsheetml/2006/main" count="728" uniqueCount="400">
  <si>
    <t>2.</t>
  </si>
  <si>
    <t>ÁREA DE PRESTACIÓN DE SERVICIOS</t>
  </si>
  <si>
    <t>El funcionario y/o funcionarios responsables por parte del departamento respectivo, deberán solicitar y verificar la información que les permita identificar con claridad:</t>
  </si>
  <si>
    <t>Numeral</t>
  </si>
  <si>
    <t>Actividad</t>
  </si>
  <si>
    <t>Medios de verificación</t>
  </si>
  <si>
    <t>(Instrucción)</t>
  </si>
  <si>
    <t>Columna de valoración</t>
  </si>
  <si>
    <t>(B) Si/No</t>
  </si>
  <si>
    <t>(C) Calificación</t>
  </si>
  <si>
    <t>(A) Valor</t>
  </si>
  <si>
    <t>(A1) Valor para municipios sin ESE o con ESE liquidadas</t>
  </si>
  <si>
    <t>2.1.1</t>
  </si>
  <si>
    <t>2.1.2</t>
  </si>
  <si>
    <t>2.1.3</t>
  </si>
  <si>
    <t xml:space="preserve">Acto administrativo de nombramiento y posesión del Gerente de la ESE municipal. </t>
  </si>
  <si>
    <t>2.1.4</t>
  </si>
  <si>
    <t>2.1.5</t>
  </si>
  <si>
    <t>2.1.6</t>
  </si>
  <si>
    <t>2.1.7</t>
  </si>
  <si>
    <t>2.1.8</t>
  </si>
  <si>
    <t>2.1.9</t>
  </si>
  <si>
    <t>Informes de las audiencias públicas de rendición de cuentas.</t>
  </si>
  <si>
    <t>Reportes de información, registros, análisis, seguimiento, trámite y respuesta a peticiones, quejas y reclamos de los usuarios y acciones realizadas a través de planes de mejoramiento.</t>
  </si>
  <si>
    <t>Subtotal</t>
  </si>
  <si>
    <t>2.2</t>
  </si>
  <si>
    <t>2.2.1</t>
  </si>
  <si>
    <t>2.2.2</t>
  </si>
  <si>
    <t>2.2.3</t>
  </si>
  <si>
    <t>2.2.4</t>
  </si>
  <si>
    <t>2.2.5</t>
  </si>
  <si>
    <t>Total</t>
  </si>
  <si>
    <t>1.4.2</t>
  </si>
  <si>
    <t>a.</t>
  </si>
  <si>
    <t>b.</t>
  </si>
  <si>
    <t>c.</t>
  </si>
  <si>
    <t>Cuenta con un lineamiento operativo para la ejecución de las intervenciones colectivas (anexo técnico del contrato del PIC).</t>
  </si>
  <si>
    <t>d.</t>
  </si>
  <si>
    <t>e.</t>
  </si>
  <si>
    <t xml:space="preserve">TÍTULO </t>
  </si>
  <si>
    <t xml:space="preserve">FECHA DE ELABORACIÓN </t>
  </si>
  <si>
    <t>DIRECCIÓN / OFICINA</t>
  </si>
  <si>
    <t>MINISTERIO DE SALUD   Y  PROTECCIÓN SOCIAL</t>
  </si>
  <si>
    <t xml:space="preserve">MUNICIPIO: </t>
  </si>
  <si>
    <t>1.</t>
  </si>
  <si>
    <t>ÁREA DE DIRECCIÓN DE SALUD</t>
  </si>
  <si>
    <t>1.1.</t>
  </si>
  <si>
    <t>ORGANIZACIÓN Y DESEMPEÑO DE LA FUNCION DE DIRECCIÓN DE ACUERDO CON LAS COMPETENCIAS ASIGNADAS EN LA LEY</t>
  </si>
  <si>
    <t>El funcionario y/o funcionarios responsables por parte del departamento respectivo, deberan solicitar y verificar la información que les permita identificar con claridad:</t>
  </si>
  <si>
    <t xml:space="preserve">(D) Observación </t>
  </si>
  <si>
    <t>1.1.1.</t>
  </si>
  <si>
    <t>1.1.2.</t>
  </si>
  <si>
    <t>Cumplimiento del Decreto 785 de 2005 en relación con el plan de cargos, manual de funciones, resoluciones de nombramiento, actas de posesión del funcionario y/o funcionarios de la Direccion Local de Salud, o quien haga sus veces, responsables del desarrollo o cumplimiento de las competencias del sector salud en el marco de la Ley 715 de 2001 y Ley 1438 de 2011.</t>
  </si>
  <si>
    <t>1.1.3</t>
  </si>
  <si>
    <t>El funcionamiento de los siguientes mecanismos de participación social:</t>
  </si>
  <si>
    <t xml:space="preserve">Servicio de Atención a la Comunidad (SAC) evidenciado en documentos o sistemas que den cuenta del proceso y resultados de la participación social. </t>
  </si>
  <si>
    <t>1.1.4</t>
  </si>
  <si>
    <t>1.1.5</t>
  </si>
  <si>
    <t xml:space="preserve">El seguimiento realizado por el municipio al reporte de informacion de la ESE municipal conforme lo establece el Decreto 2193 de 2004 (compilado en la Sección 2, Capítulo 8, Título 3, Parte 5 del Libro 2 del Decreto 780 de 2016 - Decreto Unico Reglamentario del Sector Salud y Protección Social), información que debe ser validada por la Direccción Local de Salud y remitida al departamento. </t>
  </si>
  <si>
    <t>1.1.6</t>
  </si>
  <si>
    <t>1.1.7</t>
  </si>
  <si>
    <t>1.1.8</t>
  </si>
  <si>
    <t>1.1.9</t>
  </si>
  <si>
    <t>1.2.</t>
  </si>
  <si>
    <t>1.2.1</t>
  </si>
  <si>
    <t>La entidad territorial cuenta con un acto administrativo de constitución del Fondo Local de Salud.</t>
  </si>
  <si>
    <t>1.2.2</t>
  </si>
  <si>
    <t>1.2.4.</t>
  </si>
  <si>
    <t>1.2.5.</t>
  </si>
  <si>
    <t>Cuenta maestra de régimen subsidiado con convenio suscrito con la entidad financiera, reporte y novedades de los beneficiarios, con reconocimiento de intereses desde su apertura .</t>
  </si>
  <si>
    <t>Giros efectivos realizados desde la cuenta maestra para la cofinanciación del régimen subsidiado de acuerdo con la Liquidación Mensual de Afiliados (solamente aplica para los municipios que cofinancian con recursos de esfuerzo propio con situación de fondos).</t>
  </si>
  <si>
    <t>1.2.6.</t>
  </si>
  <si>
    <t>Cuentas maestras de prestación de servicios con convenio suscrito con la entidad financiera, reporte y novedades de los beneficiarios, con reconocimiento de intereses desde su apertura.</t>
  </si>
  <si>
    <t>1.2.7.</t>
  </si>
  <si>
    <t>Cuenta maestra de salud pública con convenio suscrito con la entidad financiera, reporte y novedades de los beneficiarios, con reconocimiento de intereses desde su apertura.</t>
  </si>
  <si>
    <t>1.2.8.</t>
  </si>
  <si>
    <t>Cuenta de otros gastos - inversión con convenio suscrito con la entidad financiera, reporte y novedades de los beneficiarios, con reconocimiento de intereses desde su apertura.</t>
  </si>
  <si>
    <t>1.2.9.</t>
  </si>
  <si>
    <t>1.3.</t>
  </si>
  <si>
    <t xml:space="preserve">GESTION DEL MUNICIPIO EN LA SELECCIÓN Y AFILIACION EN EL ASEGURAMIENTO DE LA POBLACION POBRE. </t>
  </si>
  <si>
    <t>1.3.1.</t>
  </si>
  <si>
    <t>1.3.2.</t>
  </si>
  <si>
    <t>1.4.</t>
  </si>
  <si>
    <t>1.4.1.</t>
  </si>
  <si>
    <t xml:space="preserve">Plan Territorial de Salud </t>
  </si>
  <si>
    <t>g.</t>
  </si>
  <si>
    <t>Cuenta con Intervenciones Colectivas y Gestión de la Salud Pública implementadas oportunamente y con seguimiento.</t>
  </si>
  <si>
    <t>f.</t>
  </si>
  <si>
    <t>1.4.3</t>
  </si>
  <si>
    <t>Verificar el cumplimiento del reporte de los eventos de obligatorio cumplimiento al SIVIGILA.</t>
  </si>
  <si>
    <t>Verificación de las unidades de análisis obligatorias, en cumplimiento de los protocolos de vigilancia en salud pública.</t>
  </si>
  <si>
    <t>Verificación del porcentaje de configuración o clasificación por laboratorio de casos notificados</t>
  </si>
  <si>
    <t>h.</t>
  </si>
  <si>
    <t>Verificación del porcentaje de oportunidad en la realización y envío unidad de análisis</t>
  </si>
  <si>
    <t>1.4.4</t>
  </si>
  <si>
    <t>SUBTOTAL</t>
  </si>
  <si>
    <t>2.1.</t>
  </si>
  <si>
    <t>Acredita capacidad de gestión</t>
  </si>
  <si>
    <t>SI _______      NO ________</t>
  </si>
  <si>
    <t>Nombre del responsable de la evaluación</t>
  </si>
  <si>
    <t>Firma representante legal Dirección Departamental de Salud (Artículo 96 de la Ley 715 de 2001)</t>
  </si>
  <si>
    <t>Firma Director Local de Salud (Artículo 96 de la Ley 715 de 2001)</t>
  </si>
  <si>
    <t>Firma Alcalde Municipal (Artículo 96 de la Ley 715 de 2001)</t>
  </si>
  <si>
    <t>DIRECCIÓN/ OFICINA</t>
  </si>
  <si>
    <t>MINISTERIO DE SALUD Y PROTECCIÓN SOCIAL</t>
  </si>
  <si>
    <t xml:space="preserve">Instrucciones para la aplicación de los criterios de calificación </t>
  </si>
  <si>
    <t>(A) Columna de Valoración</t>
  </si>
  <si>
    <t xml:space="preserve">(B) Columna Si/No </t>
  </si>
  <si>
    <t>(C) Columna de Calificacion</t>
  </si>
  <si>
    <t>En caso de cumplirse el criterio  (SI de la columna anterior), el valor de la columna valoración debe ser trasladado a la columna de calificación. En caso de NO cumplirse el criterio, el valor a registrarse será cero (0).</t>
  </si>
  <si>
    <t>(D) Observaciones</t>
  </si>
  <si>
    <t>Registre las observaciones que sean pertinentes respecto a la evidencia del medio de verificación, las cuales deben expresar los inconvenientes y/o aspectos a resaltar en relación con el medio de verificación de los indicadores.</t>
  </si>
  <si>
    <t xml:space="preserve">(E) Puntaje Total </t>
  </si>
  <si>
    <t>_____________________________________________________________________________________________________________________________</t>
  </si>
  <si>
    <t>_______________________________________________________________________________________</t>
  </si>
  <si>
    <t>En caso de afirmativo, explique</t>
  </si>
  <si>
    <t>NO</t>
  </si>
  <si>
    <t>SI</t>
  </si>
  <si>
    <t>Verificar que el municipio esté sujeto a alguna medida o algunas medidas de las siguientes:</t>
  </si>
  <si>
    <t xml:space="preserve">Instrucciones para aplicación de los indicadores de elegibilidad </t>
  </si>
  <si>
    <t>MUNICIPIO:  _________________________________</t>
  </si>
  <si>
    <t>DEPARTAMENTO:    ___________________________________</t>
  </si>
  <si>
    <t>(C) Calif</t>
  </si>
  <si>
    <t>Qué se verifica</t>
  </si>
  <si>
    <t>Soportes de gestión documental a revisar en los municipios</t>
  </si>
  <si>
    <t>Rango de calificación</t>
  </si>
  <si>
    <t>Funcionamiento del Sistema de Vigilancia en Salud Pública</t>
  </si>
  <si>
    <t xml:space="preserve">1. Verificar el total de los casos notificados al sivigila que según los protocolos de VSP requieren de toma de muestra para su clasificación final.
2. Verificar el  total de casos confirmados o descartados por laboratorio que requerían de toma de muestra para su  clasificación final.
</t>
  </si>
  <si>
    <t xml:space="preserve">1. Número de  casos notificados al sivigila que según los protocolos de VSP requieren de toma de muestra para su clasificación final.
2. Número de casos confirmados o descartados por laboratorio y que requerían de toma de muestra para su clasificación final.
</t>
  </si>
  <si>
    <t xml:space="preserve">Se asigna puntaje de 0,5 si es del 100 %,  de acuerdo a la proporción del indicador  propuesto: 
Numerador: Número de casos notificados configurados por laboratorio 
Denominador: Total de casos notificados que requieren de pruebas de laboratorio para su clasificación final
</t>
  </si>
  <si>
    <t xml:space="preserve">1. Número de  eventos de interés en salud pública notificados y que son priorizados para unidad de análisis según los lineamientos de VSP.
2. Número de actas de unidades de análisis realizadas a eventos  notificados de interés en salud pública priorizados según los lineamientos  de VSP.
3. Número de actas de unidades de análisis  remitidas a la respectiva unidad notificadora departamental en el tiempo requerido según los lineamientos de VSP.
</t>
  </si>
  <si>
    <t>1.4.1</t>
  </si>
  <si>
    <t>1. Caracterización de la red de operadores  realizado y entregado al inicio de año, según los lineamientos del sivigila.
2.  Actas de las visitas realizadas a potenciales operadores.
3. Soportes de clasificación, capacitación y cargue al portal web de Sivigila.</t>
  </si>
  <si>
    <r>
      <rPr>
        <b/>
        <sz val="9"/>
        <rFont val="Arial Narrow"/>
        <family val="2"/>
      </rPr>
      <t xml:space="preserve">DEPARTAMENTO :  </t>
    </r>
    <r>
      <rPr>
        <sz val="9"/>
        <rFont val="Arial Narrow"/>
        <family val="2"/>
      </rPr>
      <t xml:space="preserve">                                   </t>
    </r>
  </si>
  <si>
    <r>
      <t xml:space="preserve">Total puntaje obtenido en los indicadores de evaluación </t>
    </r>
    <r>
      <rPr>
        <b/>
        <vertAlign val="superscript"/>
        <sz val="9"/>
        <rFont val="Arial Narrow"/>
        <family val="2"/>
      </rPr>
      <t>(1)</t>
    </r>
  </si>
  <si>
    <r>
      <t>NOTA :</t>
    </r>
    <r>
      <rPr>
        <b/>
        <sz val="9"/>
        <rFont val="Arial Narrow"/>
        <family val="2"/>
      </rPr>
      <t>Para acreditar la capacidad de gestión debe obtener una calificación mínima de ochenta (80) puntos en los indicadores de evaluación (1) .</t>
    </r>
  </si>
  <si>
    <t>Asigna recursos del Sistema General de Participaciones tanto para las acciones de Gestión de la Salud Pública y como para el PIC.</t>
  </si>
  <si>
    <t>Contratación para la ejecución de las acciones definidas en el PAS que incluye acciones de Gestión de Salud Pública y del Plan de Intervenciones Colectivas realizada en el primer trimestre de la vigencia evaluada.</t>
  </si>
  <si>
    <t xml:space="preserve">EL MUNICIPIO FORMULA Y REALIZA SEGUIMIENTO Y EVALUACIÓN AL PLAN TERRITORIAL DE SALUD </t>
  </si>
  <si>
    <t xml:space="preserve">DEPARTAMENTO :                                     </t>
  </si>
  <si>
    <t>Indicador de gestión del aseguramiento del municipio. (Ver hoja Instrucciones)</t>
  </si>
  <si>
    <t>Observaciones</t>
  </si>
  <si>
    <t>Municipio realiza seguimiento al sistema de referencia y contrarreferencia de la Empresa Social del Estado.</t>
  </si>
  <si>
    <t xml:space="preserve">Empresa Social del Estado de carácter municipal con acto administrativo de nombramiento y posesión de Gerente por el periodo que le corresponde, de acuerdo con las normas vigentes: a) Reelección: Decreto 052 de 2016 y b) Nombramiento: Decreto 1427 de 2016 (Reglamentario del artículo 20 de la Ley 1797 de 2016), y Resolución 680 de 2016 del Departamento Administrativo de la Función Pública.  </t>
  </si>
  <si>
    <t xml:space="preserve">Registro Especial de Prestadores de Servicios de Salud (REPS) donde se verifique que los servicios de salud habilitados en el conjunto de Sedes de las ESE de carácter municipal, corrresponden a lo aprobado por el Ministerio de Salud y Protección Social en el Programa Territorial de Reorganización, Rediseño y Modernización de Redes de ESE. </t>
  </si>
  <si>
    <t>Oportunidad en la entrega de la Información del Decreto 2193 de 2004, compilado en la Sección 2, Capítulo 8, Título 3, Parte 5 del Libro 2 del Decreto 780 de 2016, así como lo establecido en el Parágrafo 3 del Artículo 2.4.2.6 del Decreto 268 de 2020.</t>
  </si>
  <si>
    <t>Reportes de la información del SIAU que permita analizar y evidenciar los registros, seguimiento, tramite y respuesta a las reclamaciones y quejas de los usuarios y las acciones realizadas a través de planes de mejoramiento.</t>
  </si>
  <si>
    <t xml:space="preserve"> Verificar los informes de las audiencias públicas de rendición de cuentas de acuerdo con la Ley 489 de 1998.</t>
  </si>
  <si>
    <t>Evaluación del Gerente de la Empresa Social del Estado de carácter municipal de acuerdo con las normas vigentes, evidencia acta de la Junta Directiva donde conste la evaluación realizada. Los Gerentes serán evaluados de conformidad a las normas que regulan la materia,en los tiempos y condiciones allí establecidas.</t>
  </si>
  <si>
    <t>Reporte trimestral de cumplimiento porcental de los indicadores y metas de calidad, gestión de producción y gestion financiera de los convenios o contratos para la ejecución de los recursos del Subsidio a la Oferta, de conformidad con el aplicativo dispuesto por el Ministerio de Salud y Protección Social en el Sistema de Información Hospitalaria - SIHO.</t>
  </si>
  <si>
    <t>Existencia del supervisor del convenio o contrato para la ejecución de los recursos del Subsidio a la Oferta y de los informes de supervisión correspondientes para el seguimiento al cumplimiento de los indicadores y metas, así como de las obligaciones del mismo.</t>
  </si>
  <si>
    <t>Que se garantice la operación de las sedes monopolio en servicios trazadores de las Empresas Sociales del Estado y Administradores de Infraestructura Pública, a las cuales se les asigna recursos del Subsidio a la Oferta, en el contexto de los respectivos convenios o contratos.</t>
  </si>
  <si>
    <t>100% de las Empresas Sociales del Estado del municipio en riesgo bajo o sin riesgo, o no categorizadas por contar con Programa de Saneamiento Fiscal y Financiero viabilizado o en trámite de viabilización,de acuerdo a la categorización efectuada por el Ministerio de Salud y Protección Social conforme al artículo 80 de la Ley 1438 de 2011.</t>
  </si>
  <si>
    <t>Documentos que soporten la gestión realizada</t>
  </si>
  <si>
    <t>Para efectos de la evaluación de este punto, se tomará la última categorización del riesgo de las Empresas Sociales del Estado del nivel territorial vigente.</t>
  </si>
  <si>
    <t>Sistema de Información Hospitalaria -SIHO, opciones de control, oportunidad en la entrega de la información.</t>
  </si>
  <si>
    <t>Servicios trazadores habilitados en el REPS de  las Empresas Sociales del Estado y Administradores de Infraestructura Pública a las cuales les asignó los recursos del Subsidio a la Oferta, en el contexto de los respectivos convenios o contratos</t>
  </si>
  <si>
    <t>Documento mediante el cual se asigna el Supervisor del convenio o contrato y copia de los informes respectivos del mismo.</t>
  </si>
  <si>
    <t>Formulario "Monitoreo Subsidio Oferta" dispuesto en el Sistema de Información Hospitalaria -SIHO del Municipio.</t>
  </si>
  <si>
    <t>Proyecto - Plan Bienal de Inversiones Públicas en Salud aprobado - Concepto Tecnico de Ministerio de Salud y Protección Social o Departamento según corresponda.</t>
  </si>
  <si>
    <t>DIRECCIÓN, PLANEACIÓN, GESTIÓN Y SEGUIMIENTO DE LA PRESTACIÓN DE SERVICIOS DE SALUD EN SU TERRITORIO</t>
  </si>
  <si>
    <t>Incorporación de la totalidad de los recursos del Sistema General de Participaciones (SGP) para Salud del Subcomponente de Subsidio a la Oferta en el presupuesto de la entidad territorial.</t>
  </si>
  <si>
    <t xml:space="preserve">MANEJO Y EJECUCIÓN DE LOS RECURSOS DEL SISTEMA GENERAL DE PARTICIPACIONES PARA SALUD DEL SUBCOMPONENTE DE SUBSIDIO A LA OFERTA </t>
  </si>
  <si>
    <t xml:space="preserve">APLICACIÓN Y FLUJO DE LOS RECURSOS PARA EL DESARROLLO DE LAS COMPETENCIAS DE ASEGURAMIENTO, SALUD PÚBLICA Y SUBSIDIO A LA OFERTA </t>
  </si>
  <si>
    <t>Cuenta con Intervenciones Colectivas y acciones de Gestión de la Salud Pública implementadas oportunamente y con seguimiento.</t>
  </si>
  <si>
    <t>Minuta del contrato firmada por las partes.</t>
  </si>
  <si>
    <t>Minuta con anexo técnico con todas las variables=1
Minuta sin  anexo técnico o sin las variables establecidas en lineamientos=0</t>
  </si>
  <si>
    <t>Asigna adecuadamente los recursos del Sistema General de Participaciones componente salud pública para las acciones de Gestión de la Salud Pública y  para el PIC=1
No asigna de acuerdo a la normatividad vigente los recursos del Sistema General de Participaciones componente salud pública  para las acciones de Gestión de la Salud Pública y  para el PIC (debe tener asignación tanto para PIC como para GSP) =0</t>
  </si>
  <si>
    <t>la contratación del PIC se realizó en el primer trimestre de la vigencia
SI=1
NO=0</t>
  </si>
  <si>
    <t xml:space="preserve">Reportes bancarios y otros informes con los que cuente el municipio para determinar la oportunidad en el giro de los recursos, teniendo en cuenta las transferencias electrónicas a los beneficiarios registrados, y como minimo se haya comprometido el 80% de los recursos de la subcuenta de salud pùblica colectiva al tercer trimestre de la vigencia de analisis. </t>
  </si>
  <si>
    <t>Funcionamiento de los siguientes comités: a) Comité de Vigilancia Epidemiologica, b) Comités de Vigilancia Epidemiológica Comunitaria, Sanidad portuaria (cuando aplique)</t>
  </si>
  <si>
    <t>Con lineamientos del Instituto Nacional de Salud:
1. Actualización del software SIVIGILA
2. Oportunidad en el reporte de archivos de las 52 semanas epidemiológicas 
3. Oportunidad en el reporte de archivos de los 12 meses de  SIANIESP.
4. Oportunidad en el ajuste de casos notificados para eventos priorizados, de acuerdo a los tiempos establecidos por el INS, así:
Tiempo máximo de 60 días: Mortalidad por Dengue, Mortalidad por IRA, EDA y DNT en menores de cinco años, Evento Adverso Seguido a la Vacunación (ESAVI).
Tiempo máximo 45 días: Parálisis Flácida Aguda
(menores de 15 años), Rubeola, Sarampión,
Leptospirosis.
• El resto de eventos tienen un tiempo máximo de 30
días.
Nota: se exceptuan los siguientes eventos:
Infección respiratoria por virus nuevo (cod 346), Violencia de género e intrafamiliar (cod 875) y Lesiones de causa externa (cod 453).</t>
  </si>
  <si>
    <t>1. Verificación de la última actualización del software SIVIGLA
2. Oportunidad en el reporte de archivos de las 52 semanas epidemiológicas
3. Oportunidad en el reporte de archivos de los 12 meses de  SIANIESP: puntaje de 0,1
4. Verificar la realizacion de ajuste entre la fecha del ajuste y la fecha de notificación para eventos priorizados y acorde a las fechas establecidas por el INS para cada evento.
Tiempo máximo de 60 días: Mortalidad por Dengue, Mortalidad por IRA, EDA y DNT en menores de cinco años, Evento Adverso Seguido a la Vacunación (ESAVI).
Tiempo máximo 45 días: Parálisis Flácida Aguda
(menores de 15 años), Rubeola, Sarampión,
Leptospirosis.
• El resto de eventos tienen un tiempo máximo de 30
días.
Nota: se exceptuan los siguientes eventos:
Infección respiratoria por virus nuevo (cod 346), Violencia de género e intrafamiliar (cod 875) y Lesiones de causa externa (cod 453).</t>
  </si>
  <si>
    <t xml:space="preserve">
1. Documento soporte de realización formatos BAI realizados y el acta o encuesta de visita enviada al departamento.</t>
  </si>
  <si>
    <t xml:space="preserve">Verificación del porcentaje de Investigación epidemiológica de campo en brotes de eventos de interés en salud pública priorizados </t>
  </si>
  <si>
    <t xml:space="preserve">1. Número de brotes de eventos de interés en salud pública identificados en la entidad territorial de ENFERMEDADES TRANSMITIDAS POR ALIMENTOS Y AGUA E INFECCIONES ASOCIADAS A LAS ATENCIÓN EN SALUD
</t>
  </si>
  <si>
    <t>ACTIVIDAD</t>
  </si>
  <si>
    <t xml:space="preserve">Registre si se cumple o no el criterio a través de la evidencia del medio de verificación. </t>
  </si>
  <si>
    <t xml:space="preserve">Todo proyecto en implementación o por implementar por el municipio debe estar incluido y aprobado en el Plan Bienal de Inversiones Públicas en Salud, cuando aplique, conforme al Programa Territorial de Reorganización, Rediseño y Modernización de Redes de ESE, y para su ejecución deberá contar con concepto tecnico de viabilidad del Ministerio de Salud y Protección Social o del Deparamento según sea el caso. </t>
  </si>
  <si>
    <t>Se verifica la habilitación vigente de los servicios de salud (Decreto 1011 de 2006 compilado en Decreto 780 de 2016 y Resolución 2003 de 2014 en transitoriedad con la Resolución 3100 de 2019), mediante la base de datos oficial que es el Registro Especial de Prestadores - REPS.</t>
  </si>
  <si>
    <t>100% de las Empresas Sociales del Estado del municipio en riesgo bajo o sin riesgo, o no categorizadas por contar con Programa de Saneamiento Fiscal y Financiero viabilizado o en trámite de viabilización, de acuerdo a la categorización efectuada por el Ministerio de Salud y Protección Social conforme al artículo 80 de la Ley 1438 de 2011.</t>
  </si>
  <si>
    <t>Reporte oportuno y de calidad para los cuatro trimestres de la vigencia del Anexo Técnico No. 1 denominado SAC160FEPA , de la Circular Conjunta No.030 de 2013, o la norma que la modifique o sustituya, por la cual se establece el procedimiento de aclaración de cartera, depuración obligatoria de cuentas, pago de facturación por prestación de servicios y recobros, entre EPS del Régimen Contributivo y Subsidiado, Entidades Territoriales e IPS públicas y privadas.</t>
  </si>
  <si>
    <t>Verificación del porcentaje de visitas a potenciales operadores por caracterización de su red de UPGD/UI</t>
  </si>
  <si>
    <t>Verificación del porcentaje de visitas a potenciales operadores por caracterización de su red de UPGD/UI.</t>
  </si>
  <si>
    <t>Creación de las cuatro (4) subcuentas en el presupuesto del municipio, tanto en el ingreso como en el gasto, conforme lo señala la Resolución 3042 de 2007 o la norma que la modifique o sustituya</t>
  </si>
  <si>
    <t>Soporte de entrega de información completa de la Dirección Local de Salud o quien haga sus veces a la Superintendencia Nacional de Salud, en el marco de lo dispuesto en la Circular Unica.</t>
  </si>
  <si>
    <t>Funcionamiento del Sistema de Vigilancia en Salud Pública (Ver hoja instructivo_DED)</t>
  </si>
  <si>
    <t>Plan de acción de la Política de Participación Social en Salud formulado e implementado según lo establecido en la Resolución 2063 de 2017.</t>
  </si>
  <si>
    <t>Verificar si la ejecución de recursos del SGP componente salud pública asignados para la vigencia evaluada,  con corte a sept 30, es superior al 80%</t>
  </si>
  <si>
    <t>La ejecución de los recursos a septiembre 30 es superior al 80%
SI=1
NO=0</t>
  </si>
  <si>
    <t>Calificación de riesgo de la ET de conformidad con Decreto 028 de 2008</t>
  </si>
  <si>
    <t>Verificar grado de riesgo en el listado de calificación de riesgo por Decreto 028 de 2008, que emita la Dirección de Promoción y Prevención del MSPS</t>
  </si>
  <si>
    <t>listado de calificación de riesgo por Decreto 028 de 2008  emitido por la Dirección de Promoción y Prevención del MSPS</t>
  </si>
  <si>
    <t>Reporte de la información del Formulario Único Territorial (FUT), o el formato que haga sus veces, de conformidad con lo establecido en el Decreto 1536 del 2016 y la Resolución 714 de 2016 de la Contaduría General de la Nación.</t>
  </si>
  <si>
    <t xml:space="preserve">
Verificación de Busqueda Activa Institucional sin notificación por seis periodos epidemiológicos consecutivos.</t>
  </si>
  <si>
    <t xml:space="preserve">.  1. Se asigna puntaje de 0,5 si se cuenta con los  soportes de realización  del 100 % de las BAI en UPGD/UI  con 6 o mas periodos consecutivos en silencio epidemiológico.
2. Numerador: Numero de instituciones a las cuales se les realizó la BAI porque durante 6 periodos consecutivos no realizaron notificación de eventos de interés en salud pública. 
Denominador: Total de UPG/UI que durante 6 periodos consecutivos no realizaron notificación de eventos de interés en salud pública.
3. Se asigna 0,25 si es realizado el 90% y mas de las BAI de las UPG/UI en silencio.
4.Se asigna 0 si es realizado menos del 90% de las UPG/UI en silencio.  </t>
  </si>
  <si>
    <t xml:space="preserve"> Se asigna puntaje de 0,5  si es del 100%,  de acuerdo a la proporción del indicador  propuesto: 
Numerador: Número de visitas realizadas a potenciales operadores
Denominador: Total de potenciales operadores entregados al inicio de año.</t>
  </si>
  <si>
    <t xml:space="preserve"> Se verifica que el municipio: 
1. Verifica trimestralmente las instituciones que pueden ser  potenciales operadores (UI y UPGD)  con el fin de aplicar los criterios de inclusión y permitir descartarlos o incluirlos en el sistema de vigilancia en salud pública, según los lineamientos del sivigila.
 2. El avance en la verificación del listado 
3. El número de actas según las visitas realizadas a potenciales operadores.
4. Que todos los soportes y clasificación de los documentos esten cargados al portal web de Sivigila.</t>
  </si>
  <si>
    <t xml:space="preserve"> Para municipios 1,2,3:
Verificar el número de brotes de eventos de interés en salud pública identificados en el periodo de enfermedades transmitidas por alimentos y agua e infecciones asociadas a las atención en salud
Para municipios 4,5,6: 
Verificar el número de brotes de eventos de interés en salud pública identificados en el periodo de enfermedades transmitidas por alimentos y agua</t>
  </si>
  <si>
    <t xml:space="preserve"> Actas de Comités con lista de asistencia</t>
  </si>
  <si>
    <t>Menos de 10 actas de COVE, se asigna 0
Municipios categoría 1,2,3 más de 10 actas de COVE, se asigna 1. En aquellos municipios en los cuales se encuentre conformado el comité de sanidad portuaria, adicional deberán incluir al menos las 3 últimas actas de la vigencia. 
Municipios categoría 4,5,6 : 1 o mas actas de Comité de vigilancia en salud pública  con enfoque comunitario , se asigna 1.</t>
  </si>
  <si>
    <t xml:space="preserve"> 1. Realización de actualización del software SIVIGILA, se asigna 0,2 
No realización de actualización del software SIVIGILA, se asigna 0
2. Se cumplió con la oportunidad en el reporte de archivos de las 52 semanas epidemiológicas: se asigna puntaje de 0,3
No se cumplió con la oportunidad en el reporte de archivos de una o más semanas epidemiológicas: se asigna puntaje de 0
3. Se cumplió con la oportunidad en el reporte de archivos de los 12 meses de  SIANIESP: se asigna puntaje de 0,3
No se cumplió con la oportunidad en el reporte de archivos de uno o más meses de SIANIESP: se asigna puntaje de 0.
4. Ajuste realizado hasta el día 60, 45 o 30 dependiendo del evento se asigna puntaje de 0,2
realización de ajuste posterior a los 60, 45 o 30 días, se asigna puntaje 0</t>
  </si>
  <si>
    <t xml:space="preserve"> Para los municipios 1,2,3 se asigna puntaje de 1 si es del 100 %,  de acuerdo a la proporción del indicador  propuesto: 
Numerador: número de unidades de análisis enviadas en el tiempo requerido según los lineamientos.
Denominador: número de casos priorizados para unidad de análisis.
Para los municipios 4,5,6 : se asigna puntaje de 1 si   den cuenta de la evidencia que permita verificar que las UA fue realizada por la UPGD y remitidas con oportunidad.</t>
  </si>
  <si>
    <t xml:space="preserve"> Para municipios1,2,3 Se asigna puntaje de 1 si es del 100 %,  de acuerdo a la proporción del indicador  propuesto: 
Oportunidad en la investigación de campo para  los eventos de ENFERMEDADES TRANSMITIDAS POR ALIMENTOS Y AGUA E INFECCIONES ASOCIADAS A LAS ATENCIÓN EN SALUD (fecha de investigación- fecha de consulta o de notificación)
Numerador: número de casos con investigación epidemiológica de campo oportuna. 
Denominador: número de brotes de eventos de de ENFERMEDADES TRANSMITIDAS POR ALIMENTOS Y AGUA E INFECCIONES ASOCIADAS A LAS ATENCIÓN EN SALUD en el municipio. 
Para municipios 4,5,6 e asigna puntaje de 1 si es del 100 %,  de acuerdo a la proporción del indicador  propuesto: 
Oportunidad en la investigación de campo para  los eventos de ENFERMEDADES TRANSMITIDAS POR ALIMENTOS Y AGUA (fecha de investigación- fecha de consulta o de notificación)
Numerador: número de casos con investigación epidemiológica de campo oportuna. 
Denominador: número de brotes de eventos de ENFERMEDADES TRANSMITIDAS POR ALIMENTOS  en el municipio. 
El manual de atención de brotes  establece que la investigación epidemiológica de campo se debe realizar dentro de las primeras 72 horas después de notificado el caso.</t>
  </si>
  <si>
    <t>Evaluación del Gerente de la Empresa Social del Estado de carácter municipal de acuerdo con las normatividad vigente. Los Gerentes serán evaluados de conformidad a las normas que regulan la materia,en los tiempos y condiciones allí establecidas (Ley 1438 de 2013, Resolución 408 de 2018 que modifica la Resolución 710 de 2012, modificada por la Resolución 743 de 2013), evidencia acta de la junta directiva donde conste la evaluación realizada.</t>
  </si>
  <si>
    <r>
      <rPr>
        <sz val="9"/>
        <color rgb="FFFF0000"/>
        <rFont val="Arial Narrow"/>
        <family val="2"/>
      </rPr>
      <t xml:space="preserve"> </t>
    </r>
    <r>
      <rPr>
        <sz val="9"/>
        <rFont val="Arial Narrow"/>
        <family val="2"/>
      </rPr>
      <t>Verificar si la ejecución de recursos del SGP componente salud pública asignados para la vigencia evaluada,  con corte a sept 30, es superior al 80%</t>
    </r>
  </si>
  <si>
    <t>La calificación del Decreto 028 de 2008 se da 0= aceptable, 1= riesgo  bajo,  2= riesgo medio , 3=riesgo alto, por tanto  su evaluación es SIN RIESGO: 1 , CON RIESGO: 0</t>
  </si>
  <si>
    <t xml:space="preserve">Verificar los informes de las audiencias públicas de rendición de cuentas de acuerdo con la Ley 489 de 1998. </t>
  </si>
  <si>
    <t>Calificación de riesgo de la ET de conformidad con el informe de Monitoreo del Sector Salud, emitido en el marco Decreto Ley 028  de 2008</t>
  </si>
  <si>
    <t>Reporte oportuno de la información de saldos y ejecución de los excedentes de salud, si se realiza dicha ejecución de recursos, del sector salud en el marco del artículo 21 de la Ley 1797 de 2016, reglamentado por la Resolución 6348 de 2016 o la norma que la modifique o sustituya. (Ver hoja Instrucciones).</t>
  </si>
  <si>
    <t>Recursos que financian el Sector Salud recaudados e incorporados en el Presupuesto de la vigencia evaluada.</t>
  </si>
  <si>
    <t>Recursos que financian el componente de Régimen Subsidiado (Con y Sin situación de fondos) recaudados e incorporados en el Presupuesto de la vigencia evaluada.</t>
  </si>
  <si>
    <t>Recursos que financian el componente de Salud Pública recaudados e incorporados en el Presupuesto de la vigencia evaluada.</t>
  </si>
  <si>
    <t>Recursos que financian el componente de Subsidio a la Oferta recaudados e incorporados en el Presupuesto de la vigencia evaluada.</t>
  </si>
  <si>
    <t>Recursos que financian el componente de Otros Gastos en Salud recaudados e incorporados en el Presupuesto de la vigencia evaluada.</t>
  </si>
  <si>
    <t>1.2.3.</t>
  </si>
  <si>
    <t>Calificación</t>
  </si>
  <si>
    <t>Indicador</t>
  </si>
  <si>
    <t>1 - Cumple
0 - No Cumple</t>
  </si>
  <si>
    <t>Que el municipio no tenga vigente una de las medidas preventivas o correctivas de que trata el Decreto Ley 028 de 2008.</t>
  </si>
  <si>
    <t>2 - Cumple
0 - No Cumple</t>
  </si>
  <si>
    <t>Reporte realizado a través de PISIS, de acuerdo con los lineamientos previstos en la Resolución 1756 de 2019, modificada por la Resolución 1413 de 2020.</t>
  </si>
  <si>
    <t>Cierre de Tesorería y Extractos Bancarios.</t>
  </si>
  <si>
    <t>Reporte realizado a través de CUIPO, de acuerdo con los lineamientos definidos por la Resolución CGR 063 de 2023.</t>
  </si>
  <si>
    <t>Ejecución Presupuestal de la Entidad Territorial.</t>
  </si>
  <si>
    <t>Acto administrativo de constitución del Fondo Local de Salud.</t>
  </si>
  <si>
    <t>La Entidad Territorial cuenta con el acto administrativo de constitución del Fondo Local de Salud vigente.</t>
  </si>
  <si>
    <t>La Ejecución Presupuestal de la Entidad Territorial contiene las cuatro (4) subcuentas del Fondo Local de Salud, de acuerdo con lo definido en la Resolución 3042 de 2007.</t>
  </si>
  <si>
    <t>Acto administrativo de constitución del Fondo Local de Salud.
Ejecución Presupuestal de la Entidad Territorial.</t>
  </si>
  <si>
    <t>La Ejecución Presupuestal de la Entidad Territorial muestra la totalidad del recaudo de las rentas que financian el Sector Salud.</t>
  </si>
  <si>
    <t>La Ejecución Presupuestal de la Entidad Territorial muestra la totalidad del recaudo e incorporación de las rentas que financian el componente de Régimen Subsidiado.</t>
  </si>
  <si>
    <t>La Ejecución Presupuestal de la Entidad Territorial muestra la totalidad del recaudo e incorporación de las rentas que financian el componente de Salud Pública.</t>
  </si>
  <si>
    <t>La Ejecución Presupuestal de la Entidad Territorial muestra la totalidad del recaudo e incorporación de las rentas que financian el componente de Subsidio a la Oferta.</t>
  </si>
  <si>
    <t>La Ejecución Presupuestal de la Entidad Territorial muestra la totalidad del recaudo e incorporación de las rentas que financian el componente de Otros Gastos en Salud.</t>
  </si>
  <si>
    <t>Ejecución Presupuestal de la Entidad Territorial.
Documentos de Distribución del SGP  (DNP).
Extractos Bancarios.
Reportes de Tesorería.
Reporte CUIPO y demás soportes que el Departamente considere necesarios.</t>
  </si>
  <si>
    <t>Ejecución Presupuestal de la Entidad Territorial, Reporte CUIPO y demás soportes que el Departamente considere necesarios.</t>
  </si>
  <si>
    <t>Los Compromisos reportados a través de la Ejecución Presupuestal y CUIPO  son iguales o superiores al 90% del Presupuesto Definitivo.</t>
  </si>
  <si>
    <t>Los Compromisos reportados a través de la Ejecución Presupuestal y CUIPO  son iguales o superiores al 90% del Presupuesto Definitivo en el componente de Salud Pública.</t>
  </si>
  <si>
    <t>Los Compromisos reportados a través de la Ejecución Presupuestal y CUIPO  son iguales o superiores al 90% del Presupuesto Definitivo en el componente de Subsidio a la Oferta.</t>
  </si>
  <si>
    <t>Los Compromisos reportados a través de la Ejecución Presupuestal y CUIPO  son iguales o superiores al 90% del Presupuesto Definitivo en el componente de Otros Gastos en Salud.</t>
  </si>
  <si>
    <t>Ejecución Presupuestal de la Entidad Territorial, LMA, Reporte CUIPO y demás soportes que el Departamente considere necesarios.</t>
  </si>
  <si>
    <t>Los Compromisos reportados a través de la Ejecución Presupuestal y CUIPO corresponden al total de recursos de esfuerzo propio liquidados en la LMA.</t>
  </si>
  <si>
    <t>Cuenta maestra de régimen subsidiado con convenio suscrito con la entidad financiera, reporte y novedades de los beneficiarios, con reconocimiento de intereses desde su apertura.</t>
  </si>
  <si>
    <t>Certificación Bancaria, no superior a 3 meses.
Convenio suscrito con la Entidad Financiera.
Informe de reporte y novedades de los beneficiarios, en la vigencia analizada.
Extractos Bancarios.</t>
  </si>
  <si>
    <t>Extractos Bancarios.
Libros Auxiliares Contables.</t>
  </si>
  <si>
    <t>El registro y funcionamiento de la Cuenta Maestra de Régimen Subsidiado atiende a los lineamientos definidos en la Resolución 3042 de 2007.</t>
  </si>
  <si>
    <t>Cuentas maestras de Subsidio a la Oferta con convenio suscrito con la entidad financiera, reporte y novedades de los beneficiarios, con reconocimiento de intereses desde su apertura.</t>
  </si>
  <si>
    <t>Certificación Bancaria que especifique que corresponde a una cuenta Maestra, no superior a 3 meses.
Convenio suscrito con la Entidad Financiera.
Informe de reporte y novedades de los beneficiarios, en la vigencia analizada.
Extractos Bancarios.</t>
  </si>
  <si>
    <t>El registro y funcionamiento de la Cuenta Maestra de Subsidio a la Oferta atiende a los lineamientos definidos en la Resolución 3042 de 2007.</t>
  </si>
  <si>
    <t>El registro y funcionamiento de la Cuenta Maestra de Salud Pública atiende a los lineamientos definidos en la Resolución 3042 de 2007.</t>
  </si>
  <si>
    <t>El giro de recursos de esfuerzo propio se realizó con oportunidad y de acuerdo con la Liquidación Mensual de Afiliados.</t>
  </si>
  <si>
    <t>El giro de recursos de esfuerzo propio es consistente con la Liquidación Mensual de Afiliados.</t>
  </si>
  <si>
    <t>La Ejecución Presupuestal refleja la incorporación de la totalidad de los recursos de SGP asignados a través de los Documentos de Distribución del DNP.</t>
  </si>
  <si>
    <t>Ejecución Presupuestal.
Documentos de Distribución.
Reporte CUIPO.</t>
  </si>
  <si>
    <t>El registro y funcionamiento de la Cuenta de Otros Gastos en Salud - Inversión atiende a los lineamientos definidos en la Resolución 3042 de 2007.</t>
  </si>
  <si>
    <t>El giro de recursos de Otros Gastos en Salud - Inversión se realizó a los beneficiarios de los Compromisos generados en la vigencia analizada.</t>
  </si>
  <si>
    <t xml:space="preserve">Verificar los reportes bancarios y otros informes con los que cuente el municipio para determinar el giro de los recursos, teniendo en cuenta las transferencias electrónicas a los beneficiarios registrados. </t>
  </si>
  <si>
    <t>El municipio no tiene vigente una de las medidas preventivas o correctivas de que trata el Decreto Ley 028 de 2008.</t>
  </si>
  <si>
    <t>Informe solicitado a la Dirección General de Apoyo Fiscal del Ministerio de Hacienda y Crédito Público en el cual se indiquen los municipios que se encuentra sujetos de medida preventiva o correctiva.</t>
  </si>
  <si>
    <r>
      <t>Subtotal</t>
    </r>
    <r>
      <rPr>
        <sz val="9"/>
        <color theme="0"/>
        <rFont val="Arial Narrow"/>
        <family val="2"/>
      </rPr>
      <t xml:space="preserve"> </t>
    </r>
  </si>
  <si>
    <t>Corresponde al número de puntos que se obtendrán si se demuestra el cumplimiento del criterio. Para los siguientes numerales tenga en cuenta: (adicional se debe revisara las pestañas de cada una de las áreas)</t>
  </si>
  <si>
    <t xml:space="preserve">Cobertura en la afiliación al régimen subsidiado. (Ver hoja Instrucciones) </t>
  </si>
  <si>
    <t>NA</t>
  </si>
  <si>
    <t>1.3.1</t>
  </si>
  <si>
    <t xml:space="preserve">Información publicada del indicador de gestión en: https://www.minsalud.gov.co/proteccionsocial/Regimensubsidiado/Paginas/poblacion-pobre-no-asegurada.aspx  </t>
  </si>
  <si>
    <t xml:space="preserve">De 0 a 6 </t>
  </si>
  <si>
    <t>1.3.2</t>
  </si>
  <si>
    <t xml:space="preserve">Cobertura en la afiliación al régimen subsidiado </t>
  </si>
  <si>
    <t>Información publicada de la tabla de Población No Asegurada publicada en: https://www.minsalud.gov.co/proteccionsocial/Regimensubsidiado/Paginas/regimen-subsidiado.aspx</t>
  </si>
  <si>
    <t>De 0 a 3</t>
  </si>
  <si>
    <t xml:space="preserve"> Para municipios categoría 1, 2 y 3, Cumplimiento en la realización oportuna de las Unidades de análisis para los eventos de interés en salud pública que se presenten en el municipio conforme al "MANUAL PARA LA REALIZACIÓN
DE UNIDADES DE ANÁLISIS Y TABLERO DE PROBLEMAS DE EVENTOS DE INTERÉS EN SALUD PÚBLICA PRIORIZADOS" publicado en la web del INS: https://www.ins.gov.co/BibliotecaDigital/manual-unidad-de-analisis-y-tablero-de-problemas-2023.pdf
Para municipios 4,5,6 conforme al manual que hayan realizado la búsqueda, recolección y clasificación de las  fuentes de información   </t>
  </si>
  <si>
    <t>1. Actas de realización oportuna con lista de asistencia firmadas por el municipio cuando se notifica eventos que requieren unidades de análisis de acuerdo con lo establecido en el "MANUAL PARA LA REALIZACIÓN DE UNIDADES DE ANÁLISIS Y TABLERO DE PROBLEMAS DE EVENTOS DE INTERÉS EN SALUD PÚBLICA PRIORIZADOS".
2. Soportes de búsqueda, recolección y clasificación de las fuentes de información Para los municipios 4,5,6:  Soportes de búsqueda, recolección y clasificación de las fuentes de información</t>
  </si>
  <si>
    <t xml:space="preserve">   
Para los municipios 1,2,3
1. Verificar el número de  eventos de interés en salud pública notificados y que son priorizados para unidad de análisis según los lineamientos de VSP.
2. Verificar el número de actas de unidades de análisis realizadas a eventos  notificados de interés en salud pública priorizados según los lineamientos  de VSP.
3. Verificar el número de actas de unidades de análisis  remitidas a la respectiva unidad notificadora departamental en el tiempo requerido según los lineamientos de VSP.
4. Realización de las Unidades de análisis para los eventos de interés en salud pública que se presente en el municipio conforme al MANUAL PARA LA REALIZACIÓN
DE UNIDADES DE ANÁLISIS Y TABLERO DE PROBLEMAS DE EVENTOS DE INTERÉS EN SALUD PÚBLICA PRIORIZADOS" publicado en la web del INS: https://www.ins.gov.co/BibliotecaDigital/manual-unidad-de-analisis-y-tablero-de-problemas-2023.pdf
Para municipios 4,5,6 participan en las unidades de análisis convocadas por el departamento y con la información requerida</t>
  </si>
  <si>
    <t>Ejecución Presupuestal.                                        Reporte CUIPO. Convenios entre ente territorial y ESE</t>
  </si>
  <si>
    <t>La Ejecución Presupuestal  y los reportes en CUIPO deben reflejar los giros realizados por el ente territorial a las ESES de acuerdo a los acuerdos firmados.</t>
  </si>
  <si>
    <t>Asigna recursos del Sistema General de Participaciones tanto para las acciones de Gestión de la Salud Pública como para el PIC. Teniendo en cuenta la normatividad vigente</t>
  </si>
  <si>
    <t>Reporte trimestral de cumplimiento porcental de los indicadores y metas de calidad, gestión de producción y gestion financiera (compromisos y giros efectivos) de los convenios o contratos para la ejecución de los recursos del Subsidio a la Oferta, de conformidad con el aplicativo dispuesto por el Ministerio de Salud y Protección Social en el Sistema de Información Hospitalaria - SIHO.</t>
  </si>
  <si>
    <t xml:space="preserve"> Para los municipios 1,2,3 Solicitar solo las Unidad de análisis.
Los puntos son asignados en su totalidad si se cuenta con las actas de las unidades análisis de acuerdo con los tiempos establecidos para su realización y envío. 
Para los municpios 4,5,6 las evidencias que de cuenten de la clasificación de las fuentes de información. Los puntos son asignados en su totalidad si se cuenta con las actas de las unidades análisis de acuerdo con los tiempos establecidos para su realización y envío. </t>
  </si>
  <si>
    <t>Reporte oportuno y consistente de la información de saldos y ejecución de los excedentes, si se realiza dicha ejecución de recursos, de la cuenta maestra del régimen subsidiado en el marco de los artículos 2 de la Ley 1608 de 2013 y 21 de la Ley 1797 de 2016, reglamentado por la Resolución 1756 de 2019, modificada por la Resolución 1413 de 2020.</t>
  </si>
  <si>
    <t>Indicador de gestión del aseguramiento del municipio.</t>
  </si>
  <si>
    <t xml:space="preserve"> 1. La realizacion de BAI obligatoria en las situaciones descritas en el numeral 5.2 del documento técnico de “Metodología de BAI de RIPS”, para lo cual se deberá: 
2. Verificar el número de  UPGD y UI (si aplica) que no realizaron notificación de eventos de interés en salud pública durante 6 periodos epidemiológicos consecutivos.
3.Número de BAI realizadas con la herramienta SIANEISP o de forma manual si se tienen registros en físico, teniendo en cuenta los los diagnósticos definidos por el INS para los eventos.
4. Verificar las actas de soporte de realización de BAI y los soportes de remisión a  su respectiva unidad notificadora departamental.</t>
  </si>
  <si>
    <t xml:space="preserve">                                                                                                   </t>
  </si>
  <si>
    <t>Reporte realizado en los formatos y bajo los lineamientos previstos en la Resolución 6348 de 2016.</t>
  </si>
  <si>
    <t>Reporte oportuno de la información a través del FUT - CUIPO, o el formato que haga sus veces, al cierre de la vigencia evaluada, en la plataforma dispuesta para el efecto por la Contaduría General de la Nación. (Ver hoja Instrucciones).</t>
  </si>
  <si>
    <t>Nivel de Ejecución del componente de Salud Pública.(Ver hoja Instrucciones).</t>
  </si>
  <si>
    <t>Verificar con los documentos soportes el nivel de ejecución de los gastos (Compromisos/Presupuesto Definitivo) en cada una de las subcuentas constituidas del Fondo Local de Salud, incluyendo todas las fuentes de financiación por subcuenta. (Ver hoja Instrucciones).</t>
  </si>
  <si>
    <t>Nivel de Ejecución del componente de Régimen Subsidiado. (Ver hoja Instrucciones).</t>
  </si>
  <si>
    <t>Nivel de Ejecución del componente de Subsidio a la Oferta. (Ver hoja Instrucciones).</t>
  </si>
  <si>
    <t>Nivel de Ejecución del componente de Otros Gastos en Salud. (Ver hoja Instrucciones).</t>
  </si>
  <si>
    <t>Reportes bancarios y otros informes con los que cuente el municipio para determinar la oportunidad en el giro de los recursos de esfuerzo propio, teniendo en cuenta las transferencias electrónicas a los beneficiarios registrados. (Ver hoja Instrucciones).</t>
  </si>
  <si>
    <t xml:space="preserve"> Cuenta maestra de Régimen Subsidiado aperturada y funcionando:</t>
  </si>
  <si>
    <t>Cuenta maestra de Subsidio a la Oferta aperturada y  funcionando:</t>
  </si>
  <si>
    <t>Cuenta maestra de Salud Pública aperturada y funcionando</t>
  </si>
  <si>
    <t>Cuenta Otros Gastos en Salud - Inversión, aperturada y funcionando.</t>
  </si>
  <si>
    <t>Diligencie la calificación obtenida por su municipio, de acuerdo al resultado de la evaluación de:  (i) Variación anual de la cobertura del regimen subsidiado. (ii) Variación anual del número de afiliados en el regimen subsidiado y contributivo. (iii) Uso del mecanismo de afiliación de oficio a través del SAT, contenido en la tabla de indicador de gestión publicado en: https://www.minsalud.gov.co/proteccionsocial/Regimensubsidiado/Paginas/poblacion-pobre-no-asegurada.aspx. 
Nota: Tenga en cuenta que este indicador del gestión del aseguramiento no incluye información población DANE, ya que la información para el análisis de PNA es resultante de la población SISBEN.</t>
  </si>
  <si>
    <t>Describa las estrategias que realizará el municipio para mantener o superar (según aplique), la calificación asignada.</t>
  </si>
  <si>
    <t>Se verificará el puntaje asignado a su municipio según la tabla del indicador de gestión publicada para el año evaluado.</t>
  </si>
  <si>
    <t>Este dato no debe modificarse ni diligenciarse por los municipios. Corresponde al valor máximo del indicador de cobertura en la afiliación al régimen subsidiado, resultado del cálculo de la cobertura del régimen subsidiado consistente en comparar la estimación de la Población No Afiliada y en niveles 1 y 2 del SISBÉN de cada municipio, con el potencial de beneficiarios del SGSSS y cuyo nivel del SISBÉN corresponde a los niveles 1 y 2 (Subgrupos A, B y C metodología IV).
Para todos los casos esta casilla debe contener el valor en tres (3), que corresponde al valor máximo esperado para este indicador.</t>
  </si>
  <si>
    <t>Describa las estrategias que realizará el municipio para mantener o superar (según aplique), la calificación obtenida.</t>
  </si>
  <si>
    <t>Se verificará el puntaje asignado a su municipio según los rangos descritos y la tabla de Población No Asegurada para el año evaluado.</t>
  </si>
  <si>
    <t>Convenio o contrato celebrado con la ESE o Administradores de Infraestructura Pública en Salud incluidos en el listado publicado por el Ministerio de Salud y Protección Social como monopolios en servicios de salud trazadores no sostenibles por venta de servicios.</t>
  </si>
  <si>
    <t xml:space="preserve">(A1) Valor para municipios sin ESE o con ESE liquidadas </t>
  </si>
  <si>
    <t>Solo aplica a los municipios a los cuales se asignan recursos del SGP para el subcomponente de Subsidio a la Oferta. De lo contrario, se otorga el punto para no afectar el resultado total y se registra en columna observación que este ítem no se evalúa. 
1 - Cumple
0 - No Cumple</t>
  </si>
  <si>
    <t>Reporte de la información del Formulario Único Territorial (FUT)-CUIPO, o el formato que haga sus veces, de conformidad con lo establecido en el Decreto 1536 del 2016 y la Resolución 714 de 2016 de la Contaduría General de la Nación.</t>
  </si>
  <si>
    <t>Certificación de la ET que demuestre ejecución de los recursos del SGP superior al  80%   y giro del 70% con corte a septiembre 30 y registro de la información en  CUIPO</t>
  </si>
  <si>
    <t>Plan territorial formulado en completitud, coherencia con las problematicas identifcadas en el territorio y cargado en la plataforma web de PDSP</t>
  </si>
  <si>
    <t>0 - Plan territorial de salud no formulado en completitud y coherencia con las problematicas identificadas en el territorio que no cuente con aprobacion de asamblea o consejo. 
2- Plan territorial formulado en completitud, coherencia y pertinenencia con las problematicas identifcadas en el territorio  No cargado en Plataforma
4- Plan territorial formulado en completitud, coherencia y pertinenencia con las problematicas identificadas en el territorio aprobado y cargado en Plataforma con ejecución de 1 año.</t>
  </si>
  <si>
    <t xml:space="preserve"> Documento de ASIS municipal, que incluye los soportes de los espacios participativos de cartografía social, enviado y aprobado por la Secretaria Departamental de Salud/y o Instituto Departamental de Salud.</t>
  </si>
  <si>
    <t xml:space="preserve"> Verificacion en el portal Web de gestión del PDSP el cargue y ejecución trimestral de: i)  el componente operativo anual de inversiones COAI y ii) plan de acción  en salud PAS  del año evaluado del  Plan Territorial de Salud.</t>
  </si>
  <si>
    <t xml:space="preserve"> Se verifica que se cuenta con las Actas de COVE mensual con lista de asistencia en municipios categoría ,1, 2,3 y en el resto de municipios a demanda y como mínimo un COVE o COVECOM anual
En los comités seccionales de sanidad portuaria se verifica que se cuente con las actas de reunión y listados de asistencias según el acto administrativo de conformación de comité en cada territorio.</t>
  </si>
  <si>
    <t>Acta de la Junta Directiva donde conste la evaluación realizada.  (Aplica cuando el Gerente de la ESE haya sido evaluado para la vigencia del año en que se esté evaluando el municipio certificado. Si por norma el Gerente debía ser evaluado en la vigencia y la Junta Directiva cumplió con dicha evaluación se deberá calificar con tres (3) puntos, en el caso que la Junta Directiva “no cumplió” con dicha evaluación, se deberá calificar con cero (0). Cuando el Gerente no deba ser evaluado en la vigencia, por no corresponderle dicha evaluación de acuerdo con la norma, se deberá calificar con dos (3) puntos).</t>
  </si>
  <si>
    <t xml:space="preserve">Actualmente el reporte de información es el informe de Categoría Única de Información del Presupuesto Ordinario - CUIPO. </t>
  </si>
  <si>
    <t>Cuenta maestra de Régimen Subsidiado aperturada y funcionando:</t>
  </si>
  <si>
    <t>Cuenta maestra de Subsidio a la Oferta aperturada y funcionando:</t>
  </si>
  <si>
    <t>Cuenta maestra de Salud Pública aperturada y funcionando:</t>
  </si>
  <si>
    <t>Cuenta Otros Gastos en Salud - Inversión aperturada y funcionando.</t>
  </si>
  <si>
    <t xml:space="preserve"> 0 - No envío del documento ASIS
2-Documento ASIS, que no  incluye los soportes de los espacios participativos de cartografía social, enviado y aprobado a la Secretaria Departamental de Salud/y o Instituto Departamental de Salud
3-Documento ASIS  que incluye los soportes de los espacios participativos de cartografía social,enviado y aprobado a la Secretaria Departamental de Salud/y o Instituto Departamental de Salud
</t>
  </si>
  <si>
    <r>
      <rPr>
        <b/>
        <sz val="9"/>
        <rFont val="Arial Narrow"/>
        <family val="2"/>
      </rPr>
      <t>Numeral 1.1.6:</t>
    </r>
    <r>
      <rPr>
        <sz val="9"/>
        <rFont val="Arial Narrow"/>
        <family val="2"/>
      </rPr>
      <t xml:space="preserve"> Las entidades territoriales deben reportar la información relacionada con las cuentas por pagar en el marco de la Circular Conjunta 030 de 2013, teniendo en cuenta lo siguiente:
i) El reporte de la vigencia se evaluará así: I trimestre (abril), II trimestre (julio), III trimestre (octubre), IV trimestre (enero de la siguiente vigencia)
ii) La calidad del reporte se entiende como el resultado de la validación realizada por la plataforma PISIS del SISPRO, frente a los registros de detalle con error, de no existir registros con error, es decir cero (0), la información es de calidad.
</t>
    </r>
  </si>
  <si>
    <r>
      <t xml:space="preserve">Debe obtener como mínimo un puntaje </t>
    </r>
    <r>
      <rPr>
        <b/>
        <sz val="9"/>
        <rFont val="Arial Narrow"/>
        <family val="2"/>
      </rPr>
      <t xml:space="preserve">igual o mayor a 80 puntos </t>
    </r>
    <r>
      <rPr>
        <sz val="9"/>
        <rFont val="Arial Narrow"/>
        <family val="2"/>
      </rPr>
      <t xml:space="preserve">para contar con una calificación </t>
    </r>
    <r>
      <rPr>
        <b/>
        <sz val="9"/>
        <rFont val="Arial Narrow"/>
        <family val="2"/>
      </rPr>
      <t xml:space="preserve">satisfactoria. </t>
    </r>
    <r>
      <rPr>
        <sz val="9"/>
        <rFont val="Arial Narrow"/>
        <family val="2"/>
      </rPr>
      <t>En caso de obtener un puntaje menor a 80 puntos se entiende que el municipio no podrá continuar manejando la prestación de los servicios de salud a la población pobre no afiliada al régimen subsidiado y por consiguiente se transfiere esta competencia al departamento. El departamento deberá remitir al Ministerio de Salud y Protección Social, copia de la metodología con la evaluación respectiva y copia del acto administrativo proferido por el Gobernador.</t>
    </r>
  </si>
  <si>
    <r>
      <rPr>
        <b/>
        <sz val="9"/>
        <rFont val="Arial Narrow"/>
        <family val="2"/>
      </rPr>
      <t>1</t>
    </r>
    <r>
      <rPr>
        <sz val="9"/>
        <rFont val="Arial Narrow"/>
        <family val="2"/>
      </rPr>
      <t>. Medidas correctivas previstas en el Decreto Ley 028 de 2008</t>
    </r>
  </si>
  <si>
    <r>
      <rPr>
        <b/>
        <sz val="9"/>
        <rFont val="Arial Narrow"/>
        <family val="2"/>
      </rPr>
      <t>2.</t>
    </r>
    <r>
      <rPr>
        <sz val="9"/>
        <rFont val="Arial Narrow"/>
        <family val="2"/>
      </rPr>
      <t xml:space="preserve"> Medidas de giro directo impuestas por el Ministerio de Salud y Protección Social (se exceptúan las medidas que de este tipo se tomen en cumplimiento de las normas que establecen el giro directo como una medida de operación normal del régimen subsidiado)</t>
    </r>
  </si>
  <si>
    <r>
      <rPr>
        <b/>
        <sz val="9"/>
        <rFont val="Arial Narrow"/>
        <family val="2"/>
      </rPr>
      <t>3</t>
    </r>
    <r>
      <rPr>
        <sz val="9"/>
        <rFont val="Arial Narrow"/>
        <family val="2"/>
      </rPr>
      <t>. Medidas de toma de posesión de la Dirección Municipal de Salud o sanciones por manejo inadecuado de los recursos de salud, impuestas por la Superintendencia Nacional de Salud.</t>
    </r>
  </si>
  <si>
    <r>
      <t>Este dato no debe modificarse ni diligenciarse por los municipios. Corresponde al valor máximo del indicador de gestión, resultado de la evaluación de: (</t>
    </r>
    <r>
      <rPr>
        <i/>
        <sz val="9"/>
        <rFont val="Arial Narrow"/>
        <family val="2"/>
      </rPr>
      <t>i</t>
    </r>
    <r>
      <rPr>
        <sz val="9"/>
        <rFont val="Arial Narrow"/>
        <family val="2"/>
      </rPr>
      <t>) Variación anual de la cobertura del regimen subsidiado.</t>
    </r>
    <r>
      <rPr>
        <i/>
        <sz val="9"/>
        <rFont val="Arial Narrow"/>
        <family val="2"/>
      </rPr>
      <t xml:space="preserve"> (ii)</t>
    </r>
    <r>
      <rPr>
        <sz val="9"/>
        <rFont val="Arial Narrow"/>
        <family val="2"/>
      </rPr>
      <t xml:space="preserve"> Variación anual del número de afiliados en el regimen subsidiado y contributivo. </t>
    </r>
    <r>
      <rPr>
        <i/>
        <sz val="9"/>
        <rFont val="Arial Narrow"/>
        <family val="2"/>
      </rPr>
      <t>(iii)</t>
    </r>
    <r>
      <rPr>
        <sz val="9"/>
        <rFont val="Arial Narrow"/>
        <family val="2"/>
      </rPr>
      <t xml:space="preserve"> Uso del mecanismo de afiliación de oficio a través del SAT.
Para todos los casos esta casilla debe contener el valor en seis (6), que corresponde al valor máximo esperado para este indicador.</t>
    </r>
  </si>
  <si>
    <r>
      <t>Diligencie Si, cuando el puntaje asignado a su municipio sea:</t>
    </r>
    <r>
      <rPr>
        <b/>
        <sz val="9"/>
        <rFont val="Arial Narrow"/>
        <family val="2"/>
      </rPr>
      <t xml:space="preserve"> 2, 4 y 6</t>
    </r>
    <r>
      <rPr>
        <sz val="9"/>
        <rFont val="Arial Narrow"/>
        <family val="2"/>
      </rPr>
      <t xml:space="preserve">. 
Diligencie No, cuando el puntaje asignado a su municipio sea: </t>
    </r>
    <r>
      <rPr>
        <b/>
        <sz val="9"/>
        <rFont val="Arial Narrow"/>
        <family val="2"/>
      </rPr>
      <t>0</t>
    </r>
  </si>
  <si>
    <r>
      <t xml:space="preserve">Teniendo en cuenta los puntajes asignados en la columna anterior (A)Valor, diligencie </t>
    </r>
    <r>
      <rPr>
        <b/>
        <sz val="9"/>
        <rFont val="Arial Narrow"/>
        <family val="2"/>
      </rPr>
      <t>Si</t>
    </r>
    <r>
      <rPr>
        <sz val="9"/>
        <rFont val="Arial Narrow"/>
        <family val="2"/>
      </rPr>
      <t xml:space="preserve">, cuando el puntaje asignado a su municipio sea: </t>
    </r>
    <r>
      <rPr>
        <b/>
        <sz val="9"/>
        <rFont val="Arial Narrow"/>
        <family val="2"/>
      </rPr>
      <t>1</t>
    </r>
    <r>
      <rPr>
        <sz val="9"/>
        <rFont val="Arial Narrow"/>
        <family val="2"/>
      </rPr>
      <t>,</t>
    </r>
    <r>
      <rPr>
        <b/>
        <sz val="9"/>
        <rFont val="Arial Narrow"/>
        <family val="2"/>
      </rPr>
      <t>2</t>
    </r>
    <r>
      <rPr>
        <sz val="9"/>
        <rFont val="Arial Narrow"/>
        <family val="2"/>
      </rPr>
      <t xml:space="preserve"> o </t>
    </r>
    <r>
      <rPr>
        <b/>
        <sz val="9"/>
        <rFont val="Arial Narrow"/>
        <family val="2"/>
      </rPr>
      <t>3</t>
    </r>
    <r>
      <rPr>
        <sz val="9"/>
        <rFont val="Arial Narrow"/>
        <family val="2"/>
      </rPr>
      <t>. Diligencie No, cuando  el puntaje asignado a su municipio sea: 0</t>
    </r>
  </si>
  <si>
    <r>
      <t xml:space="preserve">Diligencie la calificación obtenida según el porcentaje asignado a su municipio teniendo en cuenta la tabla de Población No Asegurada publicada en: https://www.minsalud.gov.co/proteccionsocial/Regimensubsidiado/Paginas/regimen-subsidiado.aspx, asignando los puntos de acuerdo con los siguientes rangos:   
&lt; 80.00% = </t>
    </r>
    <r>
      <rPr>
        <b/>
        <sz val="9"/>
        <rFont val="Arial Narrow"/>
        <family val="2"/>
      </rPr>
      <t>0</t>
    </r>
    <r>
      <rPr>
        <sz val="9"/>
        <rFont val="Arial Narrow"/>
        <family val="2"/>
      </rPr>
      <t xml:space="preserve">,
De 80.01 a 85.00 = </t>
    </r>
    <r>
      <rPr>
        <b/>
        <sz val="9"/>
        <rFont val="Arial Narrow"/>
        <family val="2"/>
      </rPr>
      <t>1</t>
    </r>
    <r>
      <rPr>
        <sz val="9"/>
        <rFont val="Arial Narrow"/>
        <family val="2"/>
      </rPr>
      <t xml:space="preserve">; 
De 85,01 a 90:00 = </t>
    </r>
    <r>
      <rPr>
        <b/>
        <sz val="9"/>
        <rFont val="Arial Narrow"/>
        <family val="2"/>
      </rPr>
      <t>2</t>
    </r>
    <r>
      <rPr>
        <sz val="9"/>
        <rFont val="Arial Narrow"/>
        <family val="2"/>
      </rPr>
      <t xml:space="preserve">;
&gt; 90:01 = </t>
    </r>
    <r>
      <rPr>
        <b/>
        <sz val="9"/>
        <rFont val="Arial Narrow"/>
        <family val="2"/>
      </rPr>
      <t xml:space="preserve">3. 
Nota: </t>
    </r>
    <r>
      <rPr>
        <sz val="9"/>
        <rFont val="Arial Narrow"/>
        <family val="2"/>
      </rPr>
      <t>Tenga en cuenta que esta cobertura de afiliación al regimen subsidiado no incluye información población DANE, ya que la información para el análisis de PNA es resultante de la población SISBEN. Corresponde a la cobertura en la afiliación al regimen subsidiado, lo cual es diferente a la cobertura de afiliación total en salud (SGSSS)</t>
    </r>
  </si>
  <si>
    <r>
      <t xml:space="preserve"> Soporte que de cuenta del envio y aprobación del documento de actualización del ASIS que inlcuye los soportes de los espacios participativos de cartografía socia</t>
    </r>
    <r>
      <rPr>
        <strike/>
        <sz val="9"/>
        <rFont val="Arial Narrow"/>
        <family val="2"/>
      </rPr>
      <t xml:space="preserve">l </t>
    </r>
    <r>
      <rPr>
        <sz val="9"/>
        <rFont val="Arial Narrow"/>
        <family val="2"/>
      </rPr>
      <t xml:space="preserve"> enviado a la Secretaria Departamental de Salud/y o Instituto Departamental de Salud</t>
    </r>
  </si>
  <si>
    <t xml:space="preserve"> 0 - No formulacion, ni cargado, ni cargada la ejecución trimestral  del componente operativo anual de inversiones COAI y plan de acción  en salud PAS   evaluado del  Plan Territorial de Salud 
4- Componente operativo anual de inversiones COAI y plan de acción  en salud PAS  del año evaluado,formulado y cargado con su ejecución trimestral.</t>
  </si>
  <si>
    <t>AÑO 2026</t>
  </si>
  <si>
    <t>METODOLOGIA EVALUACIÓN DE LA CAPACIDAD DE GESTIÓN DE LOS MUNICIPIOS CERTIFICADOS.
PERIODO EVALUADO 2025</t>
  </si>
  <si>
    <t>METODOLOGIA EVALUACIÓN DE LA CAPACIDAD DE GESTIÓN DE LOS MUNICIPIOS CERTIFICADOS
PERIODO EVALUADO 2025.</t>
  </si>
  <si>
    <t xml:space="preserve">Para evaluar la capacidad de gestión de los municipios del año 2025, se les debe aplicar  inicialmente los indicadores de elegibilidad como obligatorios; aquellos municipios que no califiquen satisfactoriamente estos indicadores no  podrán continuar manejando la prestación de los servicios de salud a la población pobre no afiliada al régimen subsidiado y por consiguiente se transfiere esta competencia al departamento. </t>
  </si>
  <si>
    <t>METODOLOGIA EVALUACIÓN DE LA CAPACIDAD DE GESTIÓN DE LOS MUNICIPIOS CERTIFICADOS. PERIODO EVALUADO 2025</t>
  </si>
  <si>
    <t>El Municipio cuenta con Consejo Territorial de Seguridad Social en Salud funcionando, lo cual se evidencia con la existencia de las actas de reuniones  realizadas en el marco de sus funciones, durante el año 2025.</t>
  </si>
  <si>
    <t>Existencia de actas de funcionamiento de las organizaciones o redes de apoyo social y los proyectos o actividades realizadas en el marco de sus funciones, durante el año 2025</t>
  </si>
  <si>
    <t>Existencia de actas que evidencien el funcionamiento durante el año 2025 de  los Comités de Participación Comunitaria en Salud.</t>
  </si>
  <si>
    <t>Reporte oportuno y consistente de la información de saldos y ejecución de los excedentes, si se realiza dicha ejecución de recursos, de la cuenta maestra del régimen subsidiado en el marco de los artículos 2 de la Ley 1608 de 2013 y 21 de la Ley 1797 de 2016, reglamentado por la Resolución 1756 de 2019, modificada por la Resolución 1413 de 2020  (Ver hoja Instructivo FS-Fondo Salud 2025).</t>
  </si>
  <si>
    <t>Reporte oportuno de la información a través del FUT - CUIPO, o el formato que haga sus veces, al cierre de la vigencia evaluada, en la plataforma dispuesta para el efecto por la Contaduría General de la Nación. (Ver hoja Instructivo FS-Fondo Salud 2025).</t>
  </si>
  <si>
    <t>Verificar con los documentos soportes el nivel de ejecución de los gastos (Compromisos/Presupuesto Definitivo) en cada una de las subcuentas constituidas del Fondo Local de Salud, incluyendo todas las fuentes de financiación por subcuenta. (Ver hoja Instructivo FS-Fondo Salud 2025).</t>
  </si>
  <si>
    <t>Nivel de Ejecución del componente de Régimen Subsidiado.  (Ver hoja Instructivo FS-Fondo Salud 2025).</t>
  </si>
  <si>
    <t>Nivel de Ejecución del componente de Salud Pública. (Ver hoja Instructivo FS-Fondo Salud 2025).</t>
  </si>
  <si>
    <t>Nivel de Ejecución del componente de Subsidio a la Oferta. (Ver hoja Instructivo FS-Fondo Salud 2025).</t>
  </si>
  <si>
    <t>Nivel de Ejecución del componente de Otros Gastos en Salud.  (Ver hoja Instructivo FS-Fondo Salud 2025).</t>
  </si>
  <si>
    <t>Reportes bancarios y otros informes con los que cuente el municipio para determinar la oportunidad en el giro de los recursos de esfuerzo propio, teniendo en cuenta las transferencias electrónicas a los beneficiarios registrados. (Ver hoja Instructivo FS-Fondo Salud 2025).</t>
  </si>
  <si>
    <t>Que el municipio haya suscrito el convenio o contrato con las Empresas Sociales del Estado (ESE) o Administradores de Infraestructura Pública en Salud incluidos en el listado publicado por el Ministerio de Salud y Protección Social como monopolios en servicios de salud trazadores no sostenibles por venta de servicios, para la ejecución de los recursos del Sistema General de Participaciones para Salud del Subcomponente de Subsidio a la Oferta, en los términos establecidos en la Ley 1955 de 2019, el Decreto 268 de 2020 y la Resolución 484 de 2025.</t>
  </si>
  <si>
    <t>RESULTADOS DE LA EVALUACIÓN DE LA CAPACIDAD DE GESTIÓN DE LOS MUNICIPIOS CERTIFICADOS  PERÍODO 2025</t>
  </si>
  <si>
    <t>Plan Territorial de Salud  2025-2027 formulado conforme a la normatividad vigente que existe para tal fin, en el marco del Plan Decenal de Salud Pública.</t>
  </si>
  <si>
    <t xml:space="preserve"> El Plan Territorial de Salud  2025-2027 formulado se encuentra cargado en el Portal Web de gestión del PDSP  conforme a la normatividad vigente que existe para tal fin, en el marco del Plan Decenal de Salud Pública, según lo establecido por la Resolución 100 de 2025 </t>
  </si>
  <si>
    <t>Reporte del Plan territorial formulado en completitud, coherencia  con las problematicas identifcadas en el territorio  y cargado  2025-2027 en la plataforma que se verifica mediante la consulta al portal web de gestión del PDSP.</t>
  </si>
  <si>
    <t xml:space="preserve"> Documento de Análisis de Situación de Salud (ASIS)   del año anterior al vigente  aprobado y enviado a la Dirección Departamental de Salud, de acuerdo a la normatividad vigente que existe para tal fin, en el marco del Plan Decenal de Salud Pública,según lo establecido por la Resolución 100 de 2025.
 </t>
  </si>
  <si>
    <t xml:space="preserve">
Componente operativo anual de inversiones COAI y plan de acción  en salud PAS  del año evaluado,formulado y cargado con su ejecución trimestral  al Portal Web de gestión del PDSP de acuerdo a la normatividad vigente que existe para tal fin, en el marco del Plan Decenal de Salud Pública, según lo establecido por la Resolución 100 de 2025 </t>
  </si>
  <si>
    <t xml:space="preserve">  i)  el componente operativo anual de inversiones COAI y ii) plan de acción  en salud PAS del año evaluado   del  Plan Territorial de Salud formulado y cargado con su ejecución trimestral en el Portal Web del gestión del PDSP  en los terminos establecidos en el marco del Plan Decenal de Salud Pública, según lo establecido por la Resolución 100 de 2025 </t>
  </si>
  <si>
    <t xml:space="preserve">El Municipio cuenta con los actos administrativos (Acuerdos y/o Decretos) que permitan identificar la organización y funcionamiento de la Dirección Local de Salud o la que haga sus veces, dadas las competencias en Aseguramiento, Salud Publica, Prestación de Servicios y subsidio a la oferta, Manejo de Recursos y Dirección del Sector. </t>
  </si>
  <si>
    <t xml:space="preserve"> Reporte oportuno de la información de saldos y ejecución de los excedentes del sector salud, si se realiza dicha ejecución de recursos, en el marco del artículo 21 de la Ley 1797 de 2016, reglamentado por la Resolución 6348 de 2016 o la norma que la modifique o sustituya. (Ver hoja Instructivo FS-Fondo Salud 2024).</t>
  </si>
  <si>
    <t>Componente operativo anual de inversiones COAI y plan de acción  en salud PAS  del año evaluado, formulado y cargado con su ejecución trimestral  al Portal Web de gestión del PDSP de acuerdo a la normatividad vigente que existe para tal fin, en el marco del Plan Decenal de Salud Pública, según lo establecido por la Resolución 100 de 2024</t>
  </si>
  <si>
    <t xml:space="preserve">(A1) Valor para municipios sin ESE o con ESE liquidadas  </t>
  </si>
  <si>
    <t xml:space="preserve">(A1) Valor para municipios  que no cuentan con asignación de recursos de subsidio a la oferta </t>
  </si>
  <si>
    <t>Municipio realiza seguimiento al sistema de referencia y contrarreferencia de la Empresa Social del Estado de carácter municipal.</t>
  </si>
  <si>
    <t>1.Que el municipio haya suscrito el convenio o contrato con las Empresas Sociales del Estado (ESE) o Administradores de Infraestructura Pública en Salud incluidos en el listado publicado por el Ministerio de Salud y Protección Social como monopolios en servicios de salud trazadores no sostenibles por venta de servicios, para la ejecución de los recursos del Sistema General de Participaciones para Salud del Subcomponente de Subsidio a la Oferta, en los términos establecidos en la Ley 1955 de 2019, el Decreto 268 de 2020 y la Resolución 484 de 2024.</t>
  </si>
  <si>
    <t>Informe de gestión municipal sobre el sistema de referencia y contrareferencia.</t>
  </si>
  <si>
    <t>Acta de posesión y documentos del proceso de nombramiento del Gerente.</t>
  </si>
  <si>
    <t>Acta de Junta Directiva donde conste la evaluacón realizada.</t>
  </si>
  <si>
    <t>Proyectos de inversión implementados por el munipio y conceptos vigentes a los Planes Bienales de Inversiones del respectivo Departamento y conceptos a los proyectos de inversion.</t>
  </si>
  <si>
    <t>Programa Territorial de Reorganización, Rediseño y Modernización de ESE Vigente para el respectivo departamento.
Consulta de servicios del Registro Especial de Prestadores de Servicios de Salud - REPS con corte a 31 de diciembre de 2025.</t>
  </si>
  <si>
    <t>Resolución de categorización de riesgo emitida por el Ministerio de Salud y Protección Social</t>
  </si>
  <si>
    <t>Reporte del Sistema de Información Hospitalaria - SIHO</t>
  </si>
  <si>
    <t>Documentación que de cuenta de registros, seguimiento, tramite y respuesta a las reclamaciones y quejas de los usuarios y las acciones realizadas a través de planes de mejoramiento.</t>
  </si>
  <si>
    <t>Documentación que demuestre el cumplimiento de rendición de cuentas en los términos de la Ley 489 de 1998.</t>
  </si>
  <si>
    <t>Convenio o contrato.
Listado publicado por el Ministerio de Salud y Protección Social como monopolios en servicios de salud trazadores no sostenibles por venta de servicios</t>
  </si>
  <si>
    <t>Docmento de designación e informes.</t>
  </si>
  <si>
    <t xml:space="preserve">Reporte de cumplimiento de Categoría Única de Información del Presupuesto Ordinario - CUIPO. </t>
  </si>
  <si>
    <t>2 si cuenta con el informe.
0 si no cuenta con el informe.
0 si no cuenta con ESE de carácter municipal</t>
  </si>
  <si>
    <t>2 si cuenta con gerente posesionado en propiedad
0 si no cuenta con gerente posesionado en propiedad
0 si no cuenta con ESE de carácter municipal</t>
  </si>
  <si>
    <t>3 si el Gerente fue evaluado o si por las condiciones de la norma, no debía ser evaluado.
0 si el Gerente no fue evaluado.
0 si no cuenta con ESE de carácter municipal.</t>
  </si>
  <si>
    <t>2 si todos los proyectos implementados por el municpio se encuentran registrados y aprobados en el Plan Bienal de Inversiones Vigente y cuentan con concepto de viabilidad del Ministerio o el Departamento correspondiente.
0 si no  todos los proyectos implementados por el municpio se encuentran registrados y aprobados en el Plan Bienal de Inversiones Vigente y cuentan con concepto de viabilidad del Ministerio o el Departamento correspondiente.
3 si todos los proyectos implementados por el municpio se encuentran registrados y aprobados en el Plan Bienal de Inversiones Vigente y cuentan con concepto de viabilidad del Ministerio o el Departamento correspondiente en caso de contar con Infraestructura pública operada por privados o por ESE de otras jurisdicciones.</t>
  </si>
  <si>
    <t>2 si los servicios habilitados por la ESE de carácter municipal estan permitidos en el PTRRM vigente.
0 si la ESE de carácter municipal cuentan con servicios habilitados que no estan permitidos en el PTRRM vigente.
0 si no cuenta con ESE de carácter municipal.</t>
  </si>
  <si>
    <t>2 Reporte oportuno para ESE de carácter municipal
0 Reporte extemporaneo para ESE de carácter municipal
4 Reporte oportuno para operadores de infraestructura pública
0 Reporte extermporaneo para operadores de infraestructura pública
4 para municipios certificados sin ESE de carácter municipal y sin operadores de infraestructura pública.</t>
  </si>
  <si>
    <t>1 si cuenta con la documentación que permita evidenciar la información del SIAU y cuenta con ESE de carácter municipal
5 si cuenta con la documentación que permita evidenciar la información del SIAU y no cuenta con ESE de carácter municipal
0 si no cuenta con la documentación que que permita evidenciar la información del SIAU.</t>
  </si>
  <si>
    <t>1 si cuenta con la documentación que permita evidenciar Informes de las audiencias públicas de rendición de cuentas y cuenta con ESE de carácter municipal
4 si cuenta con la documentación que permita evidenciar Informes de las audiencias públicas de rendición de cuentas y no cuenta con ESE de carácter municipal
0 si no cuenta con la documentación que que permita evidenciar Informes de las audiencias públicas de rendición de cuentas.</t>
  </si>
  <si>
    <t>3 si cuenta con convenios o contratos por la totalidad de los recursos de subsidio a la oferta asignados.
0 si no cuenta con con convenios o contratos por la totalidad de los recursos de subsidio a la oferta asignados.
3 si no cuenta con asignación de recursos de subidio a la oferta.</t>
  </si>
  <si>
    <t>Servicios trazadores habilitados en el Registro Especial de Prestadores de Servicios de Salud - REPS y contratos o convenios de asignación de recursos de Subsidio a la oferta</t>
  </si>
  <si>
    <t>2 si cuenta con supervisor designado e informes de supervisión para el seguimiento alcumpliiento de los indicadores, metas y obligaciones para los convenios o contratos de recursos de Subsidio a la oferta asignados.
0 si no cuenta con supervisor designado e informes de supervisión para el seguimiento alcumpliiento de los indicadores, metas y obligaciones para los convenios o contratos de recursos de Subsidio a la oferta asignados.
2 si no cuenta con asignación de recursos de subidio a la oferta.</t>
  </si>
  <si>
    <t>2 Cumple con informe de Categoría Única de Información del Presupuesto Ordinario - CUIPO.
0 No cumple con informe de Categoría Única de Información del Presupuesto Ordinario - CUIPO.
2 si no cuenta con asignación de recursos de subidio a la oferta.</t>
  </si>
  <si>
    <t>2 Reporte oportuno de formulario "Monitoreo SubsidioOferta" para ESE de carácter municipal u operadores de infraestructura pública.
0 Reporte oportuno de formulario "Monitoreo SubsidioOferta" para ESE de carácter municipal u operadores de infraestructura pública.
2 si no cuenta con asignación de recursos de subidio a la oferta.</t>
  </si>
  <si>
    <t>(Para el caso de municipios certificados que no cuenten con asignación de recursos de subsidio a la oferta, los valores a aplicar son los contenidos en la columna identificada como A1).</t>
  </si>
  <si>
    <t>Realización de giros por parte de la Entidad Territorial de los montos asignados por sede de Empresas Sociales del Estado y Administradores de Infraestructura Pública beneficiarios, conforme a lo acordado en los convenios o contratos para la ejecución de los recursos de Subsidio a la Oferta, en el marco de los convenios o contratos suscritos, de conformidad con lo establecido en la Ley 1955 de 2019, el Decreto 268 de 2020 - modificado por el Decreto 292 de 2020 y la Resolución 484 de 2024.</t>
  </si>
  <si>
    <t>1 si las ESE municipales son categorizadas en riesgo bajo o sin riesgo, o no categorizadas por contar con Programa de Saneamiento Fiscal y Financiero viabilizado o en trámite de viabilidad.
0 si alguna de las ESE municipales es categorizada en riesgo medio o alto.
0 si no cuenta con ESE de carácter municipal.</t>
  </si>
  <si>
    <t>Como parte integral de la minuta del contrato PIC se debe contar con el anexo técnico en el cual se incluyan todas las variables de acuerdo con lo descrito en: 
1. Directrices para la caracterización y ejecución de los procesos para la Gestión de la Salud Pública en el contexto de la Política de Atención Integral en Salud: proceso de gestión de las intervenciones colectivas, elementos claves para el desarrollo, numeral 4.(entorno en el cual se desarrollarán las intervenciones colectivas.
Cobertura de la población sujeto de las intervenciones
Características y especificaciones técnicas para el desarrollo de las intervenciones a contratar
El talento humano que conformará los equipos básicos en salud      
Identificar los territorios y microterritorios en los cuales se van a desarrollar las intervenciones
Productos esperados
Tiempo de ejecución
Criterios y soportes requeridos para la auditoria y evaluación técnica, administrativa y financiera incluida la presentación de los RIPS con los CUPS, según la naturaleza el acuerdo de voluntades
Costo de las intervenciones)
2. Aspectos de obligatorio cumplimiento de acuerdo con lo relativo a los acuerdos de voluntades en la normatividad vigente.</t>
  </si>
  <si>
    <t>C</t>
  </si>
  <si>
    <t>Minuta del contrato firmada por las partes.
Acta de iniciacion de las acciones</t>
  </si>
  <si>
    <t xml:space="preserve">Revisar en el presupuesto de la ET si  con corte a septiembre 30 ejecutó como mínimo el 80%  y giro del 70% de los recursos asignados del SGP.
</t>
  </si>
  <si>
    <t>El Plan Territorial de Salud   2025-2027  formulado se encuentra cargado en el Portal Web de gestión del PDSP conforme a la  Resolución 100 de 2024</t>
  </si>
  <si>
    <t xml:space="preserve">Documento de Análisis de Situación de Salud (ASIS)   del año anterior al vigente, aprobado y enviado a la Dirección Departamental de Salud, de acuerdo a la normatividad vigente que existe para tal fin, en el marco del Plan Decenal de Salud Pública,según lo establecido por la Resolución 100 de 2024 
 </t>
  </si>
  <si>
    <t>1. Verificar en el portal web Gestión PDSP de SISPRO o la herramienta que defina la Direccion de Epidemiologia y Demografía para el seguimiento al PAS, que se realice asignación de recursos  para actividades programadas en los componente de Gestión de la Salud Pública GSP y PIC.                                                                                                                                        2. Verificar en el presupuesto de la entidad territorial  que se hayan comprometido, y girado los recursos tanto para accciones del PIC como para procesos de GSP.  (en los porcentajes definidos en paragrafo 1 de articulo 20 de la Resolución 518 de 2015)
Verificar la coherencia entre las acciones del PAS y lo contratatado en el PIC y la GSP</t>
  </si>
  <si>
    <t>Revisar lo solicitado en el portal web Gestión PDSP de SISPRO  y en las ejecuciones presupuestales.
Revisar el PAS con lo contratado en el PIC y la GSP</t>
  </si>
  <si>
    <t>Verificar la contratación del PIC  a mas tardar en el primer trimestre de la vigencia
Verificar la conformación de Equipos Basicos de Salud - EBS
Verificar que los EBS y las acciones realizadas se hayan incluido en el SI APS</t>
  </si>
  <si>
    <t xml:space="preserve">Contrato PIC celebrado antes de finalizar primer trimestre
Revisar acta de iniciación y de incio de ejecucion de las actividades
Reporte de acciones en SIAPS y Adscripcion de los EBS a lo territorios en SIAPS
</t>
  </si>
  <si>
    <t xml:space="preserve"> Realización de giros por parte de la Entidad Territorial de los montos asigandos por sede de Empresas Sociales del Estado y Administradores de Infraestructura Pública beneficiarios, conforme a lo acordado en los convenios o contratos para la ejecución de los recursos de Subsidio a la Oferta, en el marco de los convenios o contratos suscritos, de conformidad con lo establecido en la Ley 1955 de 2019, el Decreto 268 de 2020- modificado por el Decreto 292 de 2020- y la Resolución 484 de 2024.</t>
  </si>
  <si>
    <r>
      <t xml:space="preserve">Numeral 1.3.1:  </t>
    </r>
    <r>
      <rPr>
        <sz val="9"/>
        <rFont val="Arial Narrow"/>
        <family val="2"/>
      </rPr>
      <t>Las entidades territoriales deben reportar la información conforme al instructivo_Aseguramiento 2025 en la pestaña correspondiente.</t>
    </r>
  </si>
  <si>
    <t xml:space="preserve">Contrato de PIC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</si>
</sst>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20" x14ac:knownFonts="1">
    <font>
      <sz val="11"/>
      <color theme="1"/>
      <name val="Calibri"/>
      <family val="2"/>
      <scheme val="minor"/>
    </font>
    <font>
      <b/>
      <sz val="11"/>
      <name val="Arial Narrow"/>
      <family val="2"/>
    </font>
    <font>
      <sz val="10"/>
      <name val="Arial"/>
      <family val="2"/>
    </font>
    <font>
      <sz val="10"/>
      <name val="Arial Narrow"/>
      <family val="2"/>
    </font>
    <font>
      <sz val="8"/>
      <name val="Calibri"/>
      <family val="2"/>
      <scheme val="minor"/>
    </font>
    <font>
      <sz val="9"/>
      <name val="Arial Narrow"/>
      <family val="2"/>
    </font>
    <font>
      <b/>
      <sz val="9"/>
      <name val="Arial Narrow"/>
      <family val="2"/>
    </font>
    <font>
      <b/>
      <vertAlign val="superscript"/>
      <sz val="9"/>
      <name val="Arial Narrow"/>
      <family val="2"/>
    </font>
    <font>
      <i/>
      <sz val="9"/>
      <name val="Arial Narrow"/>
      <family val="2"/>
    </font>
    <font>
      <sz val="9"/>
      <color rgb="FFFF0000"/>
      <name val="Arial Narrow"/>
      <family val="2"/>
    </font>
    <font>
      <b/>
      <sz val="9"/>
      <color theme="0"/>
      <name val="Arial Narrow"/>
      <family val="2"/>
    </font>
    <font>
      <b/>
      <i/>
      <sz val="9"/>
      <color theme="0"/>
      <name val="Arial Narrow"/>
      <family val="2"/>
    </font>
    <font>
      <sz val="9"/>
      <color theme="0"/>
      <name val="Arial Narrow"/>
      <family val="2"/>
    </font>
    <font>
      <strike/>
      <sz val="9"/>
      <name val="Arial Narrow"/>
      <family val="2"/>
    </font>
    <font>
      <sz val="9"/>
      <color theme="1"/>
      <name val="Arial Narrow"/>
      <family val="2"/>
    </font>
    <font>
      <b/>
      <sz val="9"/>
      <color theme="1"/>
      <name val="Arial Narrow"/>
      <family val="2"/>
    </font>
    <font>
      <sz val="9"/>
      <color indexed="8"/>
      <name val="Arial Narrow"/>
      <family val="2"/>
    </font>
    <font>
      <sz val="9"/>
      <name val="Calibri"/>
      <family val="2"/>
      <scheme val="minor"/>
    </font>
    <font>
      <b/>
      <sz val="9"/>
      <name val="Calibri"/>
      <family val="2"/>
      <scheme val="minor"/>
    </font>
    <font>
      <b/>
      <sz val="9"/>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009999"/>
        <bgColor indexed="64"/>
      </patternFill>
    </fill>
  </fills>
  <borders count="53">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top style="medium">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right style="thin">
        <color indexed="64"/>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diagonal/>
    </border>
  </borders>
  <cellStyleXfs count="2">
    <xf numFmtId="0" fontId="0" fillId="0" borderId="0"/>
    <xf numFmtId="164" fontId="2" fillId="0" borderId="0" applyFont="0" applyFill="0" applyBorder="0" applyAlignment="0" applyProtection="0"/>
  </cellStyleXfs>
  <cellXfs count="341">
    <xf numFmtId="0" fontId="0" fillId="0" borderId="0" xfId="0"/>
    <xf numFmtId="0" fontId="5" fillId="2" borderId="0" xfId="0" applyFont="1" applyFill="1" applyAlignment="1">
      <alignment horizontal="center" vertical="center"/>
    </xf>
    <xf numFmtId="0" fontId="5" fillId="2" borderId="6" xfId="0" applyFont="1" applyFill="1" applyBorder="1" applyAlignment="1">
      <alignment horizontal="justify" vertical="center" wrapText="1"/>
    </xf>
    <xf numFmtId="0" fontId="5" fillId="2" borderId="0" xfId="0" applyFont="1" applyFill="1" applyAlignment="1">
      <alignment vertical="center"/>
    </xf>
    <xf numFmtId="0" fontId="5" fillId="2" borderId="0" xfId="0" applyFont="1" applyFill="1" applyAlignment="1">
      <alignment horizontal="justify" vertical="center" wrapText="1"/>
    </xf>
    <xf numFmtId="0" fontId="6" fillId="2" borderId="5" xfId="0" applyFont="1" applyFill="1" applyBorder="1" applyAlignment="1">
      <alignment vertical="center" wrapText="1"/>
    </xf>
    <xf numFmtId="0" fontId="5" fillId="2" borderId="5" xfId="0" applyFont="1" applyFill="1" applyBorder="1" applyAlignment="1">
      <alignment vertical="center" wrapText="1"/>
    </xf>
    <xf numFmtId="164" fontId="6" fillId="2" borderId="5" xfId="1" applyFont="1" applyFill="1" applyBorder="1" applyAlignment="1">
      <alignment horizontal="center" vertical="center" wrapText="1"/>
    </xf>
    <xf numFmtId="164" fontId="6" fillId="2" borderId="5" xfId="1" applyFont="1" applyFill="1" applyBorder="1" applyAlignment="1">
      <alignment vertical="center" wrapText="1"/>
    </xf>
    <xf numFmtId="49" fontId="5" fillId="2" borderId="0" xfId="0" applyNumberFormat="1" applyFont="1" applyFill="1" applyAlignment="1">
      <alignment horizontal="center" vertical="center"/>
    </xf>
    <xf numFmtId="0" fontId="6" fillId="2" borderId="0" xfId="0" applyFont="1" applyFill="1" applyAlignment="1">
      <alignment horizontal="justify" vertical="center" wrapText="1"/>
    </xf>
    <xf numFmtId="0" fontId="6" fillId="2" borderId="0" xfId="0" applyFont="1" applyFill="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vertical="center"/>
    </xf>
    <xf numFmtId="0" fontId="6" fillId="2" borderId="5"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6" fillId="2" borderId="0" xfId="0" applyFont="1" applyFill="1" applyAlignment="1">
      <alignment vertical="center" wrapText="1"/>
    </xf>
    <xf numFmtId="0" fontId="6" fillId="2" borderId="0" xfId="0" applyFont="1" applyFill="1" applyAlignment="1">
      <alignment horizontal="center" vertical="center"/>
    </xf>
    <xf numFmtId="0" fontId="5" fillId="2" borderId="0" xfId="0" applyFont="1" applyFill="1" applyBorder="1" applyAlignment="1">
      <alignment horizontal="left" vertical="center" wrapText="1"/>
    </xf>
    <xf numFmtId="0" fontId="5" fillId="2" borderId="0" xfId="0" applyFont="1" applyFill="1" applyBorder="1" applyAlignment="1">
      <alignment horizontal="justify" vertical="center" wrapText="1"/>
    </xf>
    <xf numFmtId="0" fontId="5" fillId="2" borderId="0" xfId="0" applyFont="1" applyFill="1" applyBorder="1" applyAlignment="1">
      <alignment vertical="center" wrapText="1"/>
    </xf>
    <xf numFmtId="49" fontId="5" fillId="2" borderId="0" xfId="0" applyNumberFormat="1" applyFont="1" applyFill="1" applyBorder="1" applyAlignment="1">
      <alignment horizontal="center" vertical="center"/>
    </xf>
    <xf numFmtId="0" fontId="5" fillId="2" borderId="5" xfId="0" applyFont="1" applyFill="1" applyBorder="1" applyAlignment="1">
      <alignment horizontal="justify" vertical="top" wrapText="1"/>
    </xf>
    <xf numFmtId="0" fontId="5" fillId="2" borderId="5" xfId="0" applyFont="1" applyFill="1" applyBorder="1" applyAlignment="1">
      <alignment vertical="top" wrapText="1"/>
    </xf>
    <xf numFmtId="49" fontId="6" fillId="2" borderId="19" xfId="0" applyNumberFormat="1" applyFont="1" applyFill="1" applyBorder="1" applyAlignment="1">
      <alignment horizontal="center" vertical="center"/>
    </xf>
    <xf numFmtId="0" fontId="5" fillId="2" borderId="12" xfId="0" applyFont="1" applyFill="1" applyBorder="1" applyAlignment="1">
      <alignment horizontal="justify" vertical="center" wrapText="1"/>
    </xf>
    <xf numFmtId="0" fontId="5" fillId="2" borderId="20" xfId="0" applyFont="1" applyFill="1" applyBorder="1" applyAlignment="1">
      <alignment vertical="center"/>
    </xf>
    <xf numFmtId="0" fontId="6" fillId="2" borderId="19" xfId="0" applyFont="1" applyFill="1" applyBorder="1" applyAlignment="1">
      <alignment horizontal="center" vertical="center" wrapText="1"/>
    </xf>
    <xf numFmtId="0" fontId="5" fillId="2" borderId="0" xfId="0" applyFont="1" applyFill="1"/>
    <xf numFmtId="0" fontId="6" fillId="2" borderId="6" xfId="0" applyFont="1" applyFill="1" applyBorder="1" applyAlignment="1">
      <alignment horizontal="justify" vertical="center" wrapText="1"/>
    </xf>
    <xf numFmtId="0" fontId="6" fillId="2" borderId="0" xfId="0" applyFont="1" applyFill="1" applyAlignment="1">
      <alignment vertical="center"/>
    </xf>
    <xf numFmtId="0" fontId="6" fillId="2" borderId="0" xfId="0" applyFont="1" applyFill="1"/>
    <xf numFmtId="0" fontId="5" fillId="2" borderId="30"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7" xfId="0" applyFont="1" applyFill="1" applyBorder="1" applyAlignment="1">
      <alignment vertical="center" wrapText="1"/>
    </xf>
    <xf numFmtId="0" fontId="5" fillId="2" borderId="0" xfId="0" applyFont="1" applyFill="1" applyBorder="1" applyAlignment="1">
      <alignment vertical="center"/>
    </xf>
    <xf numFmtId="0" fontId="5"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5" fillId="2" borderId="5" xfId="0" applyFont="1" applyFill="1" applyBorder="1"/>
    <xf numFmtId="0" fontId="5" fillId="2" borderId="20" xfId="0" applyFont="1" applyFill="1" applyBorder="1"/>
    <xf numFmtId="0" fontId="5" fillId="2" borderId="11" xfId="0" applyFont="1" applyFill="1" applyBorder="1"/>
    <xf numFmtId="49" fontId="6" fillId="2" borderId="16" xfId="0" applyNumberFormat="1" applyFont="1" applyFill="1" applyBorder="1" applyAlignment="1">
      <alignment horizontal="center" vertical="center"/>
    </xf>
    <xf numFmtId="0" fontId="5" fillId="2" borderId="17" xfId="0" applyFont="1" applyFill="1" applyBorder="1" applyAlignment="1">
      <alignment horizontal="justify" vertical="center" wrapText="1"/>
    </xf>
    <xf numFmtId="0" fontId="6" fillId="2" borderId="17" xfId="0" applyFont="1" applyFill="1" applyBorder="1" applyAlignment="1">
      <alignment horizontal="center" vertical="center" wrapText="1"/>
    </xf>
    <xf numFmtId="0" fontId="5" fillId="2" borderId="18" xfId="0" applyFont="1" applyFill="1" applyBorder="1"/>
    <xf numFmtId="0" fontId="6" fillId="2" borderId="17" xfId="0" applyFont="1" applyFill="1" applyBorder="1" applyAlignment="1">
      <alignment horizontal="center" vertical="center"/>
    </xf>
    <xf numFmtId="0" fontId="5" fillId="2" borderId="28" xfId="0" applyFont="1" applyFill="1" applyBorder="1" applyAlignment="1">
      <alignment vertical="center" wrapText="1"/>
    </xf>
    <xf numFmtId="0" fontId="6" fillId="2" borderId="17" xfId="0" applyFont="1" applyFill="1" applyBorder="1" applyAlignment="1">
      <alignment horizontal="justify" vertical="center" wrapText="1"/>
    </xf>
    <xf numFmtId="0" fontId="6" fillId="2" borderId="28" xfId="0" applyFont="1" applyFill="1" applyBorder="1" applyAlignment="1">
      <alignment horizontal="justify" vertical="center" wrapText="1"/>
    </xf>
    <xf numFmtId="0" fontId="5" fillId="2" borderId="37" xfId="0" applyFont="1" applyFill="1" applyBorder="1"/>
    <xf numFmtId="0" fontId="5" fillId="2" borderId="12" xfId="0" applyFont="1" applyFill="1" applyBorder="1"/>
    <xf numFmtId="0" fontId="6"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18" xfId="0" applyFont="1" applyFill="1" applyBorder="1"/>
    <xf numFmtId="0" fontId="5" fillId="0" borderId="0" xfId="0" applyFont="1" applyFill="1"/>
    <xf numFmtId="0" fontId="6" fillId="0" borderId="19"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0" xfId="0" applyFont="1" applyFill="1" applyBorder="1"/>
    <xf numFmtId="0" fontId="6" fillId="0" borderId="24" xfId="0" applyFont="1" applyFill="1" applyBorder="1" applyAlignment="1">
      <alignment horizontal="center" vertical="center" wrapText="1"/>
    </xf>
    <xf numFmtId="0" fontId="6" fillId="2" borderId="0" xfId="0" applyFont="1" applyFill="1" applyAlignment="1">
      <alignment horizontal="left" vertical="center" wrapText="1"/>
    </xf>
    <xf numFmtId="0" fontId="5" fillId="2" borderId="0" xfId="0" applyFont="1" applyFill="1" applyAlignment="1">
      <alignment horizontal="center"/>
    </xf>
    <xf numFmtId="0" fontId="6" fillId="2" borderId="5"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5"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Border="1" applyAlignment="1">
      <alignment horizontal="center" vertical="center"/>
    </xf>
    <xf numFmtId="49" fontId="6" fillId="2" borderId="0" xfId="0" applyNumberFormat="1" applyFont="1" applyFill="1" applyAlignment="1">
      <alignment horizontal="center" vertical="center"/>
    </xf>
    <xf numFmtId="0" fontId="5" fillId="0" borderId="0" xfId="0" applyFont="1" applyFill="1" applyAlignment="1"/>
    <xf numFmtId="0" fontId="5" fillId="2" borderId="0" xfId="0" applyFont="1" applyFill="1" applyAlignment="1">
      <alignment horizontal="center"/>
    </xf>
    <xf numFmtId="0" fontId="6" fillId="2"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5"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0" xfId="0" applyFont="1" applyFill="1" applyAlignment="1">
      <alignment horizontal="center"/>
    </xf>
    <xf numFmtId="0" fontId="5" fillId="2" borderId="5" xfId="0" applyFont="1" applyFill="1" applyBorder="1" applyAlignment="1">
      <alignment horizontal="justify" vertical="center"/>
    </xf>
    <xf numFmtId="0" fontId="5" fillId="0" borderId="5" xfId="0" applyFont="1" applyFill="1" applyBorder="1" applyAlignment="1">
      <alignment horizontal="justify" vertical="center" wrapText="1"/>
    </xf>
    <xf numFmtId="0" fontId="6" fillId="0" borderId="10" xfId="0" applyFont="1" applyFill="1" applyBorder="1" applyAlignment="1">
      <alignment horizontal="center" vertical="center"/>
    </xf>
    <xf numFmtId="0" fontId="5" fillId="0" borderId="5" xfId="0" applyFont="1" applyFill="1" applyBorder="1" applyAlignment="1">
      <alignment vertical="top" wrapText="1"/>
    </xf>
    <xf numFmtId="0" fontId="5" fillId="2" borderId="7" xfId="0" applyFont="1" applyFill="1" applyBorder="1" applyAlignment="1">
      <alignment horizontal="center" vertical="center"/>
    </xf>
    <xf numFmtId="0" fontId="6" fillId="2" borderId="5" xfId="0" applyFont="1" applyFill="1" applyBorder="1" applyAlignment="1">
      <alignment horizontal="center"/>
    </xf>
    <xf numFmtId="0" fontId="6"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11" fillId="4" borderId="5" xfId="0" applyFont="1" applyFill="1" applyBorder="1" applyAlignment="1">
      <alignment horizontal="center" vertical="center"/>
    </xf>
    <xf numFmtId="49" fontId="10" fillId="4" borderId="5" xfId="0" applyNumberFormat="1" applyFont="1" applyFill="1" applyBorder="1" applyAlignment="1">
      <alignment horizontal="right" vertical="center"/>
    </xf>
    <xf numFmtId="0" fontId="10" fillId="4" borderId="22"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6" xfId="0" applyFont="1" applyFill="1" applyBorder="1" applyAlignment="1">
      <alignment vertical="center" wrapText="1"/>
    </xf>
    <xf numFmtId="0" fontId="10" fillId="4" borderId="31" xfId="0" applyFont="1" applyFill="1" applyBorder="1" applyAlignment="1">
      <alignment vertical="center" wrapText="1"/>
    </xf>
    <xf numFmtId="0" fontId="10" fillId="4" borderId="27" xfId="0" applyFont="1" applyFill="1" applyBorder="1" applyAlignment="1">
      <alignment vertical="center" wrapText="1"/>
    </xf>
    <xf numFmtId="49" fontId="10" fillId="4" borderId="5" xfId="0" applyNumberFormat="1" applyFont="1" applyFill="1" applyBorder="1" applyAlignment="1">
      <alignment horizontal="center" vertical="center"/>
    </xf>
    <xf numFmtId="0" fontId="10" fillId="4" borderId="40" xfId="0" applyFont="1" applyFill="1" applyBorder="1" applyAlignment="1">
      <alignment horizontal="center" vertical="center" wrapText="1"/>
    </xf>
    <xf numFmtId="0" fontId="10" fillId="4" borderId="41"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37" xfId="0" applyFont="1" applyFill="1" applyBorder="1" applyAlignment="1">
      <alignment horizontal="center" vertical="center" wrapText="1"/>
    </xf>
    <xf numFmtId="0" fontId="10" fillId="4" borderId="36" xfId="0" applyFont="1" applyFill="1" applyBorder="1" applyAlignment="1">
      <alignment horizontal="center" vertical="center" wrapText="1"/>
    </xf>
    <xf numFmtId="49" fontId="10" fillId="4" borderId="7" xfId="0" applyNumberFormat="1" applyFont="1" applyFill="1" applyBorder="1" applyAlignment="1">
      <alignment horizontal="right" vertical="center"/>
    </xf>
    <xf numFmtId="0" fontId="12" fillId="4" borderId="9" xfId="0" applyFont="1" applyFill="1" applyBorder="1"/>
    <xf numFmtId="0" fontId="10" fillId="4" borderId="22" xfId="0" applyFont="1" applyFill="1" applyBorder="1" applyAlignment="1">
      <alignment horizontal="center" vertical="center" wrapText="1"/>
    </xf>
    <xf numFmtId="0" fontId="5" fillId="2" borderId="0" xfId="0" applyFont="1" applyFill="1" applyAlignment="1">
      <alignment horizontal="center" wrapText="1"/>
    </xf>
    <xf numFmtId="0" fontId="5" fillId="2" borderId="0" xfId="0" applyFont="1" applyFill="1" applyBorder="1" applyAlignment="1">
      <alignment horizontal="center" vertical="center"/>
    </xf>
    <xf numFmtId="49" fontId="5" fillId="2" borderId="5"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9" fillId="2" borderId="0" xfId="0" applyFont="1" applyFill="1" applyAlignment="1">
      <alignment vertical="center" wrapText="1"/>
    </xf>
    <xf numFmtId="0" fontId="9" fillId="2" borderId="0" xfId="0" applyFont="1" applyFill="1" applyAlignment="1">
      <alignment vertical="center"/>
    </xf>
    <xf numFmtId="0" fontId="10" fillId="4" borderId="5" xfId="0" applyFont="1" applyFill="1" applyBorder="1" applyAlignment="1">
      <alignment vertical="center"/>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1" fillId="2" borderId="17"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6" fillId="2" borderId="0" xfId="0" applyFont="1" applyFill="1" applyAlignment="1">
      <alignment horizontal="left" vertical="center" wrapText="1"/>
    </xf>
    <xf numFmtId="0" fontId="5" fillId="2" borderId="0" xfId="0" applyFont="1" applyFill="1" applyAlignment="1">
      <alignment horizontal="left" vertical="center"/>
    </xf>
    <xf numFmtId="0" fontId="6" fillId="2" borderId="0" xfId="0" applyFont="1" applyFill="1" applyAlignment="1">
      <alignment horizontal="left"/>
    </xf>
    <xf numFmtId="49" fontId="6" fillId="0" borderId="19" xfId="0" applyNumberFormat="1" applyFont="1" applyFill="1" applyBorder="1" applyAlignment="1">
      <alignment horizontal="center" vertical="center"/>
    </xf>
    <xf numFmtId="0" fontId="6" fillId="0" borderId="5" xfId="0" applyFont="1" applyFill="1" applyBorder="1" applyAlignment="1">
      <alignment horizontal="center"/>
    </xf>
    <xf numFmtId="164" fontId="6" fillId="0" borderId="5" xfId="1" applyFont="1" applyFill="1" applyBorder="1" applyAlignment="1">
      <alignment vertical="center" wrapText="1"/>
    </xf>
    <xf numFmtId="164" fontId="6" fillId="0" borderId="5" xfId="1" applyFont="1" applyFill="1" applyBorder="1" applyAlignment="1">
      <alignment horizontal="center" vertical="center" wrapText="1"/>
    </xf>
    <xf numFmtId="49" fontId="6" fillId="0" borderId="16" xfId="0" applyNumberFormat="1" applyFont="1" applyFill="1" applyBorder="1" applyAlignment="1">
      <alignment horizontal="center" vertical="center"/>
    </xf>
    <xf numFmtId="0" fontId="5" fillId="0" borderId="17" xfId="0" applyFont="1" applyFill="1" applyBorder="1" applyAlignment="1">
      <alignment horizontal="justify" vertical="center" wrapText="1"/>
    </xf>
    <xf numFmtId="0" fontId="6" fillId="0" borderId="17" xfId="0" applyFont="1" applyFill="1" applyBorder="1" applyAlignment="1">
      <alignment horizontal="center" vertical="center" wrapText="1"/>
    </xf>
    <xf numFmtId="0" fontId="6" fillId="0" borderId="17" xfId="0" applyFont="1" applyFill="1" applyBorder="1" applyAlignment="1">
      <alignment horizontal="center"/>
    </xf>
    <xf numFmtId="0" fontId="6" fillId="0" borderId="2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5" xfId="0" applyFont="1" applyFill="1" applyBorder="1" applyAlignment="1">
      <alignment vertical="center"/>
    </xf>
    <xf numFmtId="0" fontId="5" fillId="0" borderId="7" xfId="0" applyFont="1" applyFill="1" applyBorder="1" applyAlignment="1">
      <alignment vertical="center"/>
    </xf>
    <xf numFmtId="0" fontId="6" fillId="0" borderId="7" xfId="0" applyFont="1" applyFill="1" applyBorder="1" applyAlignment="1">
      <alignment horizontal="justify" vertical="center" wrapText="1"/>
    </xf>
    <xf numFmtId="0" fontId="5" fillId="0" borderId="7" xfId="0" applyFont="1" applyFill="1" applyBorder="1" applyAlignment="1">
      <alignment vertical="center" wrapText="1"/>
    </xf>
    <xf numFmtId="49" fontId="6" fillId="0" borderId="21" xfId="0" applyNumberFormat="1" applyFont="1" applyFill="1" applyBorder="1" applyAlignment="1">
      <alignment horizontal="center" vertical="center"/>
    </xf>
    <xf numFmtId="0" fontId="5" fillId="0" borderId="22" xfId="0" applyFont="1" applyFill="1" applyBorder="1" applyAlignment="1">
      <alignment horizontal="justify" vertical="center" wrapText="1"/>
    </xf>
    <xf numFmtId="0" fontId="6" fillId="0" borderId="22" xfId="0" applyFont="1" applyFill="1" applyBorder="1" applyAlignment="1">
      <alignment horizontal="center" vertical="center"/>
    </xf>
    <xf numFmtId="0" fontId="6" fillId="0" borderId="22" xfId="0" applyFont="1" applyFill="1" applyBorder="1" applyAlignment="1">
      <alignment vertical="center" wrapText="1"/>
    </xf>
    <xf numFmtId="0" fontId="6" fillId="0" borderId="29" xfId="0" applyFont="1" applyFill="1" applyBorder="1" applyAlignment="1">
      <alignment vertical="center" wrapText="1"/>
    </xf>
    <xf numFmtId="49" fontId="5" fillId="0" borderId="5"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5" fillId="0" borderId="5" xfId="0" applyFont="1" applyFill="1" applyBorder="1" applyAlignment="1">
      <alignment horizontal="left" vertical="center" wrapText="1"/>
    </xf>
    <xf numFmtId="0" fontId="6" fillId="2" borderId="5" xfId="0" applyFont="1" applyFill="1" applyBorder="1" applyAlignment="1">
      <alignment horizontal="center" vertical="center"/>
    </xf>
    <xf numFmtId="0" fontId="5" fillId="2" borderId="0" xfId="0" applyFont="1" applyFill="1" applyAlignment="1">
      <alignment horizontal="center"/>
    </xf>
    <xf numFmtId="0" fontId="6" fillId="2" borderId="0" xfId="0" applyFont="1" applyFill="1" applyAlignment="1">
      <alignment horizontal="left" vertical="center"/>
    </xf>
    <xf numFmtId="0" fontId="10" fillId="4"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10" fillId="4" borderId="9" xfId="0" applyFont="1" applyFill="1" applyBorder="1" applyAlignment="1">
      <alignment horizontal="center" vertical="center" wrapText="1"/>
    </xf>
    <xf numFmtId="0" fontId="6" fillId="2" borderId="0" xfId="0" applyFont="1" applyFill="1" applyAlignment="1">
      <alignment horizontal="center" vertical="center"/>
    </xf>
    <xf numFmtId="0" fontId="5" fillId="0" borderId="5" xfId="0" applyFont="1" applyFill="1" applyBorder="1" applyAlignment="1">
      <alignment horizontal="left" vertical="top" wrapText="1"/>
    </xf>
    <xf numFmtId="0" fontId="3" fillId="0" borderId="5" xfId="0" applyFont="1" applyFill="1" applyBorder="1" applyAlignment="1">
      <alignment wrapText="1"/>
    </xf>
    <xf numFmtId="0" fontId="5" fillId="0" borderId="20" xfId="0" applyFont="1" applyFill="1" applyBorder="1" applyAlignment="1">
      <alignment vertical="top" wrapText="1"/>
    </xf>
    <xf numFmtId="0" fontId="5" fillId="0" borderId="20" xfId="0" applyFont="1" applyFill="1" applyBorder="1" applyAlignment="1">
      <alignment horizontal="justify" vertical="center" wrapText="1"/>
    </xf>
    <xf numFmtId="0" fontId="3" fillId="0" borderId="3" xfId="0" applyFont="1" applyFill="1" applyBorder="1" applyAlignment="1">
      <alignment wrapText="1"/>
    </xf>
    <xf numFmtId="0" fontId="5" fillId="0" borderId="23" xfId="0" applyFont="1" applyFill="1" applyBorder="1" applyAlignment="1">
      <alignment horizontal="justify" vertical="center" wrapText="1"/>
    </xf>
    <xf numFmtId="0" fontId="10" fillId="4" borderId="11" xfId="0" applyFont="1" applyFill="1" applyBorder="1" applyAlignment="1">
      <alignment horizontal="center" vertical="center" wrapText="1"/>
    </xf>
    <xf numFmtId="0" fontId="10" fillId="4" borderId="50" xfId="0" applyFont="1" applyFill="1" applyBorder="1" applyAlignment="1">
      <alignment horizontal="center" vertical="center"/>
    </xf>
    <xf numFmtId="0" fontId="10" fillId="4" borderId="51"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7" xfId="0" applyFont="1" applyFill="1" applyBorder="1" applyAlignment="1">
      <alignment vertical="center" wrapText="1"/>
    </xf>
    <xf numFmtId="0" fontId="5" fillId="0" borderId="18" xfId="0" applyFont="1" applyFill="1" applyBorder="1" applyAlignment="1">
      <alignment vertical="center" wrapText="1"/>
    </xf>
    <xf numFmtId="0" fontId="5" fillId="0" borderId="20" xfId="0" applyFont="1" applyFill="1" applyBorder="1" applyAlignment="1">
      <alignment horizontal="left" vertical="top" wrapText="1"/>
    </xf>
    <xf numFmtId="0" fontId="5" fillId="0" borderId="22" xfId="0" applyFont="1" applyFill="1" applyBorder="1" applyAlignment="1">
      <alignment horizontal="left" vertical="top" wrapText="1"/>
    </xf>
    <xf numFmtId="0" fontId="6" fillId="0" borderId="22" xfId="0" applyFont="1" applyFill="1" applyBorder="1" applyAlignment="1">
      <alignment horizontal="center" vertical="center" wrapText="1"/>
    </xf>
    <xf numFmtId="0" fontId="3" fillId="0" borderId="22" xfId="0" applyFont="1" applyFill="1" applyBorder="1" applyAlignment="1">
      <alignment wrapText="1"/>
    </xf>
    <xf numFmtId="164" fontId="6" fillId="0" borderId="22" xfId="1" applyFont="1" applyFill="1" applyBorder="1" applyAlignment="1">
      <alignment vertical="center" wrapText="1"/>
    </xf>
    <xf numFmtId="164" fontId="6" fillId="0" borderId="22" xfId="1" applyFont="1" applyFill="1" applyBorder="1" applyAlignment="1">
      <alignment horizontal="center" vertical="center" wrapText="1"/>
    </xf>
    <xf numFmtId="0" fontId="5" fillId="0" borderId="23" xfId="0" applyFont="1" applyFill="1" applyBorder="1" applyAlignment="1">
      <alignment vertical="top" wrapText="1"/>
    </xf>
    <xf numFmtId="0" fontId="9" fillId="2" borderId="5" xfId="0" applyFont="1" applyFill="1" applyBorder="1" applyAlignment="1">
      <alignment vertical="top" wrapText="1"/>
    </xf>
    <xf numFmtId="0" fontId="5" fillId="0" borderId="0" xfId="0" applyFont="1"/>
    <xf numFmtId="0" fontId="6" fillId="0" borderId="0" xfId="0" applyFont="1" applyAlignment="1">
      <alignment vertical="center" wrapText="1"/>
    </xf>
    <xf numFmtId="0" fontId="5" fillId="4" borderId="30" xfId="0" applyFont="1" applyFill="1" applyBorder="1" applyAlignment="1"/>
    <xf numFmtId="0" fontId="5" fillId="4" borderId="6" xfId="0" applyFont="1" applyFill="1" applyBorder="1" applyAlignment="1"/>
    <xf numFmtId="0" fontId="5" fillId="4" borderId="45" xfId="0" applyFont="1" applyFill="1" applyBorder="1" applyAlignment="1"/>
    <xf numFmtId="0" fontId="14" fillId="0" borderId="0" xfId="0" applyFont="1" applyBorder="1"/>
    <xf numFmtId="0" fontId="15" fillId="0" borderId="0" xfId="0" applyFont="1" applyAlignment="1">
      <alignment vertical="center" wrapText="1"/>
    </xf>
    <xf numFmtId="0" fontId="14" fillId="0" borderId="0" xfId="0" applyFont="1"/>
    <xf numFmtId="0" fontId="6" fillId="0" borderId="0" xfId="0" applyFont="1"/>
    <xf numFmtId="0" fontId="5" fillId="0" borderId="0" xfId="0" applyFont="1" applyAlignment="1">
      <alignment wrapText="1"/>
    </xf>
    <xf numFmtId="0" fontId="5" fillId="0" borderId="0" xfId="0" applyFont="1" applyAlignment="1">
      <alignment horizontal="left"/>
    </xf>
    <xf numFmtId="0" fontId="5" fillId="0" borderId="0" xfId="0" applyFont="1" applyAlignment="1">
      <alignment horizontal="left" wrapText="1"/>
    </xf>
    <xf numFmtId="0" fontId="14" fillId="0" borderId="0" xfId="0" applyFont="1" applyAlignment="1">
      <alignment horizontal="left"/>
    </xf>
    <xf numFmtId="0" fontId="16" fillId="0" borderId="5" xfId="0" applyFont="1" applyBorder="1" applyAlignment="1">
      <alignment horizontal="left" vertical="top" wrapText="1"/>
    </xf>
    <xf numFmtId="0" fontId="5" fillId="0" borderId="5" xfId="0" applyFont="1" applyBorder="1" applyAlignment="1">
      <alignment horizontal="left" vertical="top" wrapText="1"/>
    </xf>
    <xf numFmtId="0" fontId="5" fillId="0" borderId="0" xfId="0" applyFont="1" applyAlignment="1">
      <alignment horizontal="left" vertical="center" wrapText="1"/>
    </xf>
    <xf numFmtId="0" fontId="17" fillId="0" borderId="0" xfId="0" applyFont="1" applyAlignment="1">
      <alignment horizontal="center"/>
    </xf>
    <xf numFmtId="0" fontId="6" fillId="0" borderId="0" xfId="0" applyFont="1" applyAlignment="1">
      <alignment horizontal="center" vertical="center" wrapText="1"/>
    </xf>
    <xf numFmtId="0" fontId="5" fillId="0" borderId="0" xfId="0" applyFont="1" applyAlignment="1">
      <alignment horizontal="center" vertical="center"/>
    </xf>
    <xf numFmtId="0" fontId="5" fillId="0" borderId="6" xfId="0" applyFont="1" applyBorder="1" applyAlignment="1">
      <alignment horizontal="center" vertical="center" wrapText="1"/>
    </xf>
    <xf numFmtId="0" fontId="6" fillId="3" borderId="0" xfId="0" applyFont="1" applyFill="1" applyAlignment="1">
      <alignment horizontal="center"/>
    </xf>
    <xf numFmtId="49" fontId="5" fillId="0" borderId="0" xfId="0" applyNumberFormat="1" applyFont="1" applyAlignment="1">
      <alignment horizontal="center" vertical="center"/>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49" fontId="6" fillId="0" borderId="5" xfId="0" applyNumberFormat="1" applyFont="1" applyBorder="1" applyAlignment="1">
      <alignment horizontal="center" vertical="center"/>
    </xf>
    <xf numFmtId="0" fontId="18" fillId="0" borderId="0" xfId="0" applyFont="1" applyAlignment="1">
      <alignment horizontal="center"/>
    </xf>
    <xf numFmtId="49" fontId="6" fillId="2" borderId="24" xfId="0" applyNumberFormat="1" applyFont="1" applyFill="1" applyBorder="1" applyAlignment="1">
      <alignment horizontal="center" vertical="center"/>
    </xf>
    <xf numFmtId="0" fontId="5" fillId="0" borderId="12" xfId="0" applyFont="1" applyFill="1" applyBorder="1" applyAlignment="1">
      <alignment horizontal="center" vertical="center" wrapText="1"/>
    </xf>
    <xf numFmtId="0" fontId="5" fillId="0" borderId="46" xfId="0" applyFont="1" applyFill="1" applyBorder="1" applyAlignment="1">
      <alignment horizontal="center" vertical="center"/>
    </xf>
    <xf numFmtId="49" fontId="6" fillId="2" borderId="21" xfId="0" applyNumberFormat="1" applyFont="1" applyFill="1" applyBorder="1" applyAlignment="1">
      <alignment horizontal="center" vertical="center"/>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xf>
    <xf numFmtId="0" fontId="5" fillId="0" borderId="0" xfId="0" applyFont="1" applyAlignment="1">
      <alignment horizontal="left" vertical="center"/>
    </xf>
    <xf numFmtId="0" fontId="5" fillId="0" borderId="6" xfId="0" applyFont="1" applyBorder="1" applyAlignment="1">
      <alignment horizontal="justify" vertical="center" wrapText="1"/>
    </xf>
    <xf numFmtId="0" fontId="6" fillId="3" borderId="0" xfId="0" applyFont="1" applyFill="1"/>
    <xf numFmtId="0" fontId="5" fillId="3" borderId="0" xfId="0" applyFont="1" applyFill="1" applyAlignment="1">
      <alignment horizontal="justify" vertical="center" wrapText="1"/>
    </xf>
    <xf numFmtId="49" fontId="6" fillId="4" borderId="5" xfId="0" applyNumberFormat="1" applyFont="1" applyFill="1" applyBorder="1" applyAlignment="1">
      <alignment horizontal="center" vertical="center"/>
    </xf>
    <xf numFmtId="0" fontId="6" fillId="4" borderId="9"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5" fillId="2" borderId="9" xfId="0" applyFont="1" applyFill="1" applyBorder="1" applyAlignment="1">
      <alignment horizontal="justify" vertical="center" wrapText="1"/>
    </xf>
    <xf numFmtId="49" fontId="6" fillId="2" borderId="5" xfId="0" applyNumberFormat="1" applyFont="1" applyFill="1" applyBorder="1" applyAlignment="1">
      <alignment horizontal="center" vertical="center"/>
    </xf>
    <xf numFmtId="0" fontId="6" fillId="2" borderId="9" xfId="0" applyFont="1" applyFill="1" applyBorder="1" applyAlignment="1">
      <alignment horizontal="justify" vertical="center" wrapText="1"/>
    </xf>
    <xf numFmtId="0" fontId="5" fillId="2" borderId="0" xfId="0" applyFont="1" applyFill="1" applyAlignment="1">
      <alignment horizontal="justify" vertical="center"/>
    </xf>
    <xf numFmtId="0" fontId="5" fillId="4" borderId="5" xfId="0" applyFont="1" applyFill="1" applyBorder="1"/>
    <xf numFmtId="0" fontId="6" fillId="0" borderId="0" xfId="0" applyFont="1" applyAlignment="1">
      <alignment horizontal="left" vertical="center" wrapText="1"/>
    </xf>
    <xf numFmtId="0" fontId="6" fillId="0" borderId="0" xfId="0" applyFont="1" applyAlignment="1">
      <alignment horizontal="center" vertical="center"/>
    </xf>
    <xf numFmtId="0" fontId="5" fillId="0" borderId="0" xfId="0" applyFont="1" applyAlignment="1">
      <alignment vertical="center"/>
    </xf>
    <xf numFmtId="0" fontId="17" fillId="2" borderId="0" xfId="0" applyFont="1" applyFill="1"/>
    <xf numFmtId="0" fontId="18" fillId="2" borderId="0" xfId="0" applyFont="1" applyFill="1"/>
    <xf numFmtId="49" fontId="6" fillId="2" borderId="5" xfId="0" applyNumberFormat="1" applyFont="1" applyFill="1" applyBorder="1" applyAlignment="1">
      <alignment horizontal="center" vertical="center" wrapText="1"/>
    </xf>
    <xf numFmtId="0" fontId="17" fillId="2" borderId="5" xfId="0" applyFont="1" applyFill="1" applyBorder="1" applyAlignment="1">
      <alignment wrapText="1"/>
    </xf>
    <xf numFmtId="0" fontId="5" fillId="2" borderId="0" xfId="0" applyFont="1" applyFill="1" applyAlignment="1">
      <alignment wrapText="1"/>
    </xf>
    <xf numFmtId="0" fontId="6" fillId="2" borderId="5"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0" xfId="0" applyFont="1" applyFill="1" applyAlignment="1">
      <alignment vertical="top"/>
    </xf>
    <xf numFmtId="0" fontId="19" fillId="4" borderId="5" xfId="0" applyFont="1" applyFill="1" applyBorder="1"/>
    <xf numFmtId="0" fontId="6" fillId="0" borderId="9" xfId="0" applyFont="1" applyFill="1" applyBorder="1" applyAlignment="1">
      <alignment horizontal="justify" vertical="center" wrapText="1"/>
    </xf>
    <xf numFmtId="0" fontId="10" fillId="4"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10" fillId="4" borderId="5" xfId="0" applyFont="1" applyFill="1" applyBorder="1" applyAlignment="1">
      <alignment horizontal="center" vertical="center"/>
    </xf>
    <xf numFmtId="0" fontId="6" fillId="2" borderId="0" xfId="0" applyFont="1" applyFill="1" applyAlignment="1">
      <alignment horizontal="center" vertical="center"/>
    </xf>
    <xf numFmtId="0" fontId="10" fillId="4" borderId="14" xfId="0" applyFont="1" applyFill="1" applyBorder="1" applyAlignment="1">
      <alignment horizontal="center" vertical="center"/>
    </xf>
    <xf numFmtId="0" fontId="10" fillId="4" borderId="13" xfId="0" applyFont="1" applyFill="1" applyBorder="1" applyAlignment="1">
      <alignment horizontal="center" vertical="center"/>
    </xf>
    <xf numFmtId="0" fontId="10" fillId="4" borderId="15" xfId="0" applyFont="1" applyFill="1" applyBorder="1" applyAlignment="1">
      <alignment horizontal="center" vertical="center"/>
    </xf>
    <xf numFmtId="0" fontId="6" fillId="0" borderId="5" xfId="0" applyFont="1" applyBorder="1" applyAlignment="1">
      <alignment horizontal="left" vertical="center" wrapText="1"/>
    </xf>
    <xf numFmtId="0" fontId="5" fillId="0" borderId="5" xfId="0" applyFont="1" applyBorder="1" applyAlignment="1">
      <alignment horizontal="left" vertical="center" wrapText="1"/>
    </xf>
    <xf numFmtId="0" fontId="6" fillId="0" borderId="11" xfId="0" applyFont="1" applyBorder="1" applyAlignment="1">
      <alignment horizontal="left" vertical="center" wrapText="1"/>
    </xf>
    <xf numFmtId="0" fontId="6" fillId="0" borderId="10" xfId="0" applyFont="1" applyBorder="1" applyAlignment="1">
      <alignment horizontal="left" vertical="center" wrapText="1"/>
    </xf>
    <xf numFmtId="0" fontId="6" fillId="2" borderId="5" xfId="0" applyFont="1" applyFill="1" applyBorder="1" applyAlignment="1">
      <alignment horizontal="left" vertical="center"/>
    </xf>
    <xf numFmtId="0" fontId="5" fillId="2" borderId="5" xfId="0" applyFont="1" applyFill="1" applyBorder="1" applyAlignment="1">
      <alignment horizontal="left" vertical="center"/>
    </xf>
    <xf numFmtId="0" fontId="5" fillId="2" borderId="5" xfId="0" applyFont="1" applyFill="1" applyBorder="1" applyAlignment="1">
      <alignment horizontal="left" vertical="center" wrapText="1"/>
    </xf>
    <xf numFmtId="0" fontId="5" fillId="0" borderId="0" xfId="0" applyFont="1" applyAlignment="1">
      <alignment horizontal="center"/>
    </xf>
    <xf numFmtId="0" fontId="6"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5" fillId="0" borderId="0" xfId="0" applyFont="1" applyAlignment="1">
      <alignment horizontal="left"/>
    </xf>
    <xf numFmtId="0" fontId="5" fillId="0" borderId="13" xfId="0" applyFont="1" applyBorder="1" applyAlignment="1">
      <alignment horizontal="left" wrapText="1"/>
    </xf>
    <xf numFmtId="0" fontId="5" fillId="0" borderId="0" xfId="0" applyFont="1" applyAlignment="1">
      <alignment horizontal="left" vertical="center" wrapText="1"/>
    </xf>
    <xf numFmtId="0" fontId="10" fillId="4" borderId="0" xfId="0" applyFont="1" applyFill="1"/>
    <xf numFmtId="0" fontId="14" fillId="0" borderId="0" xfId="0" applyFont="1" applyBorder="1" applyAlignment="1">
      <alignment horizontal="center"/>
    </xf>
    <xf numFmtId="0" fontId="15" fillId="0" borderId="0" xfId="0" applyFont="1" applyAlignment="1">
      <alignment horizontal="center" vertical="center" wrapText="1"/>
    </xf>
    <xf numFmtId="0" fontId="15" fillId="0" borderId="0" xfId="0" applyFont="1" applyAlignment="1">
      <alignment horizontal="left" vertical="center" wrapText="1"/>
    </xf>
    <xf numFmtId="0" fontId="15" fillId="0" borderId="0" xfId="0" applyFont="1" applyAlignment="1">
      <alignment horizontal="left" vertical="center"/>
    </xf>
    <xf numFmtId="0" fontId="10" fillId="4" borderId="18"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44"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10" fillId="4" borderId="7" xfId="0" applyFont="1" applyFill="1" applyBorder="1" applyAlignment="1">
      <alignment horizontal="left" vertical="center"/>
    </xf>
    <xf numFmtId="0" fontId="10" fillId="4" borderId="8" xfId="0" applyFont="1" applyFill="1" applyBorder="1" applyAlignment="1">
      <alignment horizontal="left" vertical="center"/>
    </xf>
    <xf numFmtId="0" fontId="10" fillId="4" borderId="9" xfId="0" applyFont="1" applyFill="1" applyBorder="1" applyAlignment="1">
      <alignment horizontal="left" vertical="center"/>
    </xf>
    <xf numFmtId="0" fontId="10" fillId="4" borderId="7"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9" xfId="0" applyFont="1" applyFill="1" applyBorder="1" applyAlignment="1">
      <alignment horizontal="left" vertical="center" wrapText="1"/>
    </xf>
    <xf numFmtId="0" fontId="10" fillId="4" borderId="17"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11" xfId="0"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10" fillId="4" borderId="50" xfId="0" applyFont="1" applyFill="1" applyBorder="1" applyAlignment="1">
      <alignment horizontal="center"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7" fillId="2" borderId="9" xfId="0" applyFont="1" applyFill="1" applyBorder="1" applyAlignment="1">
      <alignment vertical="center" wrapText="1"/>
    </xf>
    <xf numFmtId="0" fontId="10" fillId="4"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5" fillId="2" borderId="5" xfId="0" applyFont="1" applyFill="1" applyBorder="1" applyAlignment="1">
      <alignment horizontal="center" vertical="center"/>
    </xf>
    <xf numFmtId="0" fontId="10" fillId="4" borderId="25"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35" xfId="0" applyFont="1" applyFill="1" applyBorder="1" applyAlignment="1">
      <alignment horizontal="center" vertical="center" wrapText="1"/>
    </xf>
    <xf numFmtId="0" fontId="10" fillId="4" borderId="36" xfId="0" applyFont="1" applyFill="1" applyBorder="1" applyAlignment="1">
      <alignment horizontal="center" vertical="center" wrapText="1"/>
    </xf>
    <xf numFmtId="0" fontId="10" fillId="4" borderId="4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5" fillId="2" borderId="35" xfId="0" applyFont="1" applyFill="1" applyBorder="1" applyAlignment="1">
      <alignment horizontal="justify" vertical="center" wrapText="1"/>
    </xf>
    <xf numFmtId="0" fontId="5" fillId="2" borderId="36" xfId="0" applyFont="1" applyFill="1" applyBorder="1" applyAlignment="1">
      <alignment horizontal="justify" vertical="center" wrapText="1"/>
    </xf>
    <xf numFmtId="0" fontId="10" fillId="4"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10" fillId="4" borderId="47" xfId="0" applyFont="1" applyFill="1" applyBorder="1" applyAlignment="1">
      <alignment horizontal="center" vertical="center" wrapText="1"/>
    </xf>
    <xf numFmtId="0" fontId="5" fillId="2" borderId="0" xfId="0" applyFont="1" applyFill="1" applyAlignment="1">
      <alignment horizontal="center"/>
    </xf>
    <xf numFmtId="0" fontId="6" fillId="2" borderId="0" xfId="0" applyFont="1" applyFill="1" applyAlignment="1">
      <alignment horizontal="left" vertical="center" wrapText="1"/>
    </xf>
    <xf numFmtId="0" fontId="6" fillId="2" borderId="0" xfId="0" applyFont="1" applyFill="1" applyAlignment="1">
      <alignment horizontal="left" vertical="center"/>
    </xf>
    <xf numFmtId="0" fontId="6" fillId="2" borderId="5" xfId="0" applyFont="1" applyFill="1" applyBorder="1" applyAlignment="1">
      <alignment horizontal="center" vertical="center" wrapText="1"/>
    </xf>
    <xf numFmtId="0" fontId="17" fillId="0" borderId="0" xfId="0" applyFont="1" applyAlignment="1">
      <alignment horizontal="center"/>
    </xf>
    <xf numFmtId="0" fontId="6" fillId="0" borderId="0" xfId="0" applyFont="1" applyAlignment="1">
      <alignment horizontal="center" vertical="center"/>
    </xf>
    <xf numFmtId="0" fontId="6" fillId="4" borderId="5"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0" fillId="4" borderId="5" xfId="0" applyFont="1" applyFill="1" applyBorder="1" applyAlignment="1">
      <alignment horizontal="center" vertical="center"/>
    </xf>
    <xf numFmtId="0" fontId="10" fillId="4" borderId="52" xfId="0" applyFont="1" applyFill="1" applyBorder="1" applyAlignment="1">
      <alignment horizontal="center" vertical="center"/>
    </xf>
    <xf numFmtId="0" fontId="10" fillId="4" borderId="0" xfId="0" applyFont="1" applyFill="1" applyBorder="1" applyAlignment="1">
      <alignment horizontal="center" vertical="center"/>
    </xf>
    <xf numFmtId="0" fontId="8" fillId="2" borderId="52" xfId="0" applyFont="1" applyFill="1" applyBorder="1" applyAlignment="1">
      <alignment horizontal="center" vertical="center"/>
    </xf>
    <xf numFmtId="0" fontId="8" fillId="2" borderId="0" xfId="0" applyFont="1" applyFill="1" applyBorder="1" applyAlignment="1">
      <alignment horizontal="center" vertical="center"/>
    </xf>
    <xf numFmtId="0" fontId="10" fillId="4" borderId="30" xfId="0" applyFont="1" applyFill="1" applyBorder="1" applyAlignment="1">
      <alignment horizontal="center" vertical="center"/>
    </xf>
    <xf numFmtId="0" fontId="10" fillId="4" borderId="6" xfId="0" applyFont="1" applyFill="1" applyBorder="1" applyAlignment="1">
      <alignment horizontal="center"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6"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5" xfId="0" applyFont="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2" defaultPivotStyle="PivotStyleLight16"/>
  <colors>
    <mruColors>
      <color rgb="FF00FF00"/>
      <color rgb="FFFF66FF"/>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3</xdr:col>
      <xdr:colOff>48683</xdr:colOff>
      <xdr:row>0</xdr:row>
      <xdr:rowOff>1037166</xdr:rowOff>
    </xdr:to>
    <xdr:pic>
      <xdr:nvPicPr>
        <xdr:cNvPr id="2" name="Imagen 1">
          <a:extLst>
            <a:ext uri="{FF2B5EF4-FFF2-40B4-BE49-F238E27FC236}">
              <a16:creationId xmlns:a16="http://schemas.microsoft.com/office/drawing/2014/main" id="{9B2836B9-8BC8-440F-AEB3-58F60A31C511}"/>
            </a:ext>
          </a:extLst>
        </xdr:cNvPr>
        <xdr:cNvPicPr>
          <a:picLocks noChangeAspect="1"/>
        </xdr:cNvPicPr>
      </xdr:nvPicPr>
      <xdr:blipFill>
        <a:blip xmlns:r="http://schemas.openxmlformats.org/officeDocument/2006/relationships" r:embed="rId1"/>
        <a:stretch>
          <a:fillRect/>
        </a:stretch>
      </xdr:blipFill>
      <xdr:spPr>
        <a:xfrm>
          <a:off x="38100" y="0"/>
          <a:ext cx="9078383" cy="10371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732312</xdr:colOff>
      <xdr:row>0</xdr:row>
      <xdr:rowOff>885714</xdr:rowOff>
    </xdr:to>
    <xdr:pic>
      <xdr:nvPicPr>
        <xdr:cNvPr id="2" name="Imagen 1">
          <a:extLst>
            <a:ext uri="{FF2B5EF4-FFF2-40B4-BE49-F238E27FC236}">
              <a16:creationId xmlns:a16="http://schemas.microsoft.com/office/drawing/2014/main" id="{8A4393B5-6B1C-4DAE-9D62-FB58118386C7}"/>
            </a:ext>
          </a:extLst>
        </xdr:cNvPr>
        <xdr:cNvPicPr>
          <a:picLocks noChangeAspect="1"/>
        </xdr:cNvPicPr>
      </xdr:nvPicPr>
      <xdr:blipFill>
        <a:blip xmlns:r="http://schemas.openxmlformats.org/officeDocument/2006/relationships" r:embed="rId1"/>
        <a:stretch>
          <a:fillRect/>
        </a:stretch>
      </xdr:blipFill>
      <xdr:spPr>
        <a:xfrm>
          <a:off x="0" y="0"/>
          <a:ext cx="8904762" cy="8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295275</xdr:colOff>
      <xdr:row>59</xdr:row>
      <xdr:rowOff>0</xdr:rowOff>
    </xdr:from>
    <xdr:to>
      <xdr:col>1</xdr:col>
      <xdr:colOff>809625</xdr:colOff>
      <xdr:row>59</xdr:row>
      <xdr:rowOff>0</xdr:rowOff>
    </xdr:to>
    <xdr:pic>
      <xdr:nvPicPr>
        <xdr:cNvPr id="2" name="Picture 18" descr="ESCUDO_papeleria_Transp">
          <a:extLst>
            <a:ext uri="{FF2B5EF4-FFF2-40B4-BE49-F238E27FC236}">
              <a16:creationId xmlns:a16="http://schemas.microsoft.com/office/drawing/2014/main" id="{8EA3B12C-6391-46D0-8C90-7DC98EB49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4950" y="41252775"/>
          <a:ext cx="51435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6</xdr:col>
      <xdr:colOff>250440</xdr:colOff>
      <xdr:row>0</xdr:row>
      <xdr:rowOff>885714</xdr:rowOff>
    </xdr:to>
    <xdr:pic>
      <xdr:nvPicPr>
        <xdr:cNvPr id="7" name="Imagen 6">
          <a:extLst>
            <a:ext uri="{FF2B5EF4-FFF2-40B4-BE49-F238E27FC236}">
              <a16:creationId xmlns:a16="http://schemas.microsoft.com/office/drawing/2014/main" id="{E5382B7B-C4C6-4FD3-874C-2D3A7F24D439}"/>
            </a:ext>
          </a:extLst>
        </xdr:cNvPr>
        <xdr:cNvPicPr>
          <a:picLocks noChangeAspect="1"/>
        </xdr:cNvPicPr>
      </xdr:nvPicPr>
      <xdr:blipFill>
        <a:blip xmlns:r="http://schemas.openxmlformats.org/officeDocument/2006/relationships" r:embed="rId2"/>
        <a:stretch>
          <a:fillRect/>
        </a:stretch>
      </xdr:blipFill>
      <xdr:spPr>
        <a:xfrm>
          <a:off x="0" y="0"/>
          <a:ext cx="8904762" cy="8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976847</xdr:colOff>
      <xdr:row>0</xdr:row>
      <xdr:rowOff>1156606</xdr:rowOff>
    </xdr:to>
    <xdr:pic>
      <xdr:nvPicPr>
        <xdr:cNvPr id="2" name="Imagen 1">
          <a:extLst>
            <a:ext uri="{FF2B5EF4-FFF2-40B4-BE49-F238E27FC236}">
              <a16:creationId xmlns:a16="http://schemas.microsoft.com/office/drawing/2014/main" id="{F5B13D92-D491-4012-88E8-55F3F4775500}"/>
            </a:ext>
          </a:extLst>
        </xdr:cNvPr>
        <xdr:cNvPicPr>
          <a:picLocks noChangeAspect="1"/>
        </xdr:cNvPicPr>
      </xdr:nvPicPr>
      <xdr:blipFill>
        <a:blip xmlns:r="http://schemas.openxmlformats.org/officeDocument/2006/relationships" r:embed="rId1"/>
        <a:stretch>
          <a:fillRect/>
        </a:stretch>
      </xdr:blipFill>
      <xdr:spPr>
        <a:xfrm>
          <a:off x="0" y="0"/>
          <a:ext cx="11625797" cy="11566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171700" cy="714375"/>
    <xdr:pic>
      <xdr:nvPicPr>
        <xdr:cNvPr id="2" name="Imagen 1">
          <a:extLst>
            <a:ext uri="{FF2B5EF4-FFF2-40B4-BE49-F238E27FC236}">
              <a16:creationId xmlns:a16="http://schemas.microsoft.com/office/drawing/2014/main" id="{3432284E-2239-467B-A1E1-3A2344D849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71700" cy="714375"/>
        </a:xfrm>
        <a:prstGeom prst="rect">
          <a:avLst/>
        </a:prstGeom>
        <a:noFill/>
        <a:ln>
          <a:noFill/>
        </a:ln>
      </xdr:spPr>
    </xdr:pic>
    <xdr:clientData/>
  </xdr:oneCellAnchor>
  <xdr:oneCellAnchor>
    <xdr:from>
      <xdr:col>6</xdr:col>
      <xdr:colOff>1066799</xdr:colOff>
      <xdr:row>0</xdr:row>
      <xdr:rowOff>76200</xdr:rowOff>
    </xdr:from>
    <xdr:ext cx="1828801" cy="647700"/>
    <xdr:pic>
      <xdr:nvPicPr>
        <xdr:cNvPr id="3" name="Imagen 2">
          <a:extLst>
            <a:ext uri="{FF2B5EF4-FFF2-40B4-BE49-F238E27FC236}">
              <a16:creationId xmlns:a16="http://schemas.microsoft.com/office/drawing/2014/main" id="{CD0D8566-470B-4C4A-8E6D-693CED6F80B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38974" y="76200"/>
          <a:ext cx="1828801" cy="647700"/>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3631406</xdr:colOff>
      <xdr:row>1</xdr:row>
      <xdr:rowOff>74314</xdr:rowOff>
    </xdr:to>
    <xdr:pic>
      <xdr:nvPicPr>
        <xdr:cNvPr id="2" name="Imagen 1">
          <a:extLst>
            <a:ext uri="{FF2B5EF4-FFF2-40B4-BE49-F238E27FC236}">
              <a16:creationId xmlns:a16="http://schemas.microsoft.com/office/drawing/2014/main" id="{3C9C0F01-706E-47C6-853C-53174AB26D73}"/>
            </a:ext>
          </a:extLst>
        </xdr:cNvPr>
        <xdr:cNvPicPr>
          <a:picLocks noChangeAspect="1"/>
        </xdr:cNvPicPr>
      </xdr:nvPicPr>
      <xdr:blipFill>
        <a:blip xmlns:r="http://schemas.openxmlformats.org/officeDocument/2006/relationships" r:embed="rId1"/>
        <a:stretch>
          <a:fillRect/>
        </a:stretch>
      </xdr:blipFill>
      <xdr:spPr>
        <a:xfrm>
          <a:off x="0" y="0"/>
          <a:ext cx="10213181" cy="10172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675162</xdr:colOff>
      <xdr:row>1</xdr:row>
      <xdr:rowOff>218964</xdr:rowOff>
    </xdr:to>
    <xdr:pic>
      <xdr:nvPicPr>
        <xdr:cNvPr id="6" name="Imagen 5">
          <a:extLst>
            <a:ext uri="{FF2B5EF4-FFF2-40B4-BE49-F238E27FC236}">
              <a16:creationId xmlns:a16="http://schemas.microsoft.com/office/drawing/2014/main" id="{69C01740-2B58-4C62-B413-FB4460F51B17}"/>
            </a:ext>
          </a:extLst>
        </xdr:cNvPr>
        <xdr:cNvPicPr>
          <a:picLocks noChangeAspect="1"/>
        </xdr:cNvPicPr>
      </xdr:nvPicPr>
      <xdr:blipFill>
        <a:blip xmlns:r="http://schemas.openxmlformats.org/officeDocument/2006/relationships" r:embed="rId1"/>
        <a:stretch>
          <a:fillRect/>
        </a:stretch>
      </xdr:blipFill>
      <xdr:spPr>
        <a:xfrm>
          <a:off x="0" y="0"/>
          <a:ext cx="8904762" cy="8857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2488406</xdr:colOff>
      <xdr:row>0</xdr:row>
      <xdr:rowOff>1098990</xdr:rowOff>
    </xdr:to>
    <xdr:pic>
      <xdr:nvPicPr>
        <xdr:cNvPr id="6" name="Imagen 5">
          <a:extLst>
            <a:ext uri="{FF2B5EF4-FFF2-40B4-BE49-F238E27FC236}">
              <a16:creationId xmlns:a16="http://schemas.microsoft.com/office/drawing/2014/main" id="{6AA249DD-115D-4534-B6CA-435717941FC2}"/>
            </a:ext>
          </a:extLst>
        </xdr:cNvPr>
        <xdr:cNvPicPr>
          <a:picLocks noChangeAspect="1"/>
        </xdr:cNvPicPr>
      </xdr:nvPicPr>
      <xdr:blipFill>
        <a:blip xmlns:r="http://schemas.openxmlformats.org/officeDocument/2006/relationships" r:embed="rId1"/>
        <a:stretch>
          <a:fillRect/>
        </a:stretch>
      </xdr:blipFill>
      <xdr:spPr>
        <a:xfrm>
          <a:off x="0" y="0"/>
          <a:ext cx="11037094" cy="10989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workbookViewId="0">
      <selection activeCell="B10" sqref="B10:C10"/>
    </sheetView>
  </sheetViews>
  <sheetFormatPr baseColWidth="10" defaultColWidth="10.85546875" defaultRowHeight="13.5" x14ac:dyDescent="0.25"/>
  <cols>
    <col min="1" max="1" width="14.140625" style="166" customWidth="1"/>
    <col min="2" max="2" width="47" style="166" customWidth="1"/>
    <col min="3" max="3" width="74.85546875" style="166" customWidth="1"/>
    <col min="4" max="16384" width="10.85546875" style="166"/>
  </cols>
  <sheetData>
    <row r="1" spans="1:3" ht="88.5" customHeight="1" x14ac:dyDescent="0.25">
      <c r="A1" s="238"/>
      <c r="B1" s="238"/>
      <c r="C1" s="238"/>
    </row>
    <row r="2" spans="1:3" ht="49.5" customHeight="1" x14ac:dyDescent="0.25">
      <c r="A2" s="167" t="s">
        <v>39</v>
      </c>
      <c r="B2" s="239" t="s">
        <v>329</v>
      </c>
      <c r="C2" s="239"/>
    </row>
    <row r="3" spans="1:3" ht="39" customHeight="1" x14ac:dyDescent="0.25">
      <c r="A3" s="167" t="s">
        <v>40</v>
      </c>
      <c r="B3" s="240" t="s">
        <v>328</v>
      </c>
      <c r="C3" s="240"/>
    </row>
    <row r="4" spans="1:3" ht="27" x14ac:dyDescent="0.25">
      <c r="A4" s="167" t="s">
        <v>103</v>
      </c>
      <c r="B4" s="241" t="s">
        <v>104</v>
      </c>
      <c r="C4" s="241"/>
    </row>
    <row r="5" spans="1:3" x14ac:dyDescent="0.25">
      <c r="A5" s="238"/>
      <c r="B5" s="238"/>
      <c r="C5" s="238"/>
    </row>
    <row r="6" spans="1:3" x14ac:dyDescent="0.25">
      <c r="A6" s="228" t="s">
        <v>105</v>
      </c>
      <c r="B6" s="229"/>
      <c r="C6" s="230"/>
    </row>
    <row r="7" spans="1:3" x14ac:dyDescent="0.25">
      <c r="A7" s="168"/>
      <c r="B7" s="169"/>
      <c r="C7" s="170"/>
    </row>
    <row r="8" spans="1:3" ht="36.75" customHeight="1" x14ac:dyDescent="0.25">
      <c r="A8" s="233" t="s">
        <v>106</v>
      </c>
      <c r="B8" s="232" t="s">
        <v>260</v>
      </c>
      <c r="C8" s="232"/>
    </row>
    <row r="9" spans="1:3" ht="99.75" customHeight="1" x14ac:dyDescent="0.25">
      <c r="A9" s="234"/>
      <c r="B9" s="232" t="s">
        <v>317</v>
      </c>
      <c r="C9" s="232"/>
    </row>
    <row r="10" spans="1:3" ht="92.25" customHeight="1" x14ac:dyDescent="0.25">
      <c r="A10" s="234"/>
      <c r="B10" s="235" t="s">
        <v>398</v>
      </c>
      <c r="C10" s="236"/>
    </row>
    <row r="11" spans="1:3" ht="52.5" customHeight="1" x14ac:dyDescent="0.25">
      <c r="A11" s="231" t="s">
        <v>107</v>
      </c>
      <c r="B11" s="237" t="s">
        <v>177</v>
      </c>
      <c r="C11" s="237"/>
    </row>
    <row r="12" spans="1:3" ht="34.5" customHeight="1" x14ac:dyDescent="0.25">
      <c r="A12" s="231"/>
      <c r="B12" s="237"/>
      <c r="C12" s="237"/>
    </row>
    <row r="13" spans="1:3" ht="47.25" customHeight="1" x14ac:dyDescent="0.25">
      <c r="A13" s="231" t="s">
        <v>108</v>
      </c>
      <c r="B13" s="232" t="s">
        <v>109</v>
      </c>
      <c r="C13" s="232"/>
    </row>
    <row r="14" spans="1:3" ht="27.75" customHeight="1" x14ac:dyDescent="0.25">
      <c r="A14" s="231"/>
      <c r="B14" s="232"/>
      <c r="C14" s="232"/>
    </row>
    <row r="15" spans="1:3" ht="54.75" customHeight="1" x14ac:dyDescent="0.25">
      <c r="A15" s="231" t="s">
        <v>110</v>
      </c>
      <c r="B15" s="232" t="s">
        <v>111</v>
      </c>
      <c r="C15" s="232"/>
    </row>
    <row r="16" spans="1:3" ht="52.5" customHeight="1" x14ac:dyDescent="0.25">
      <c r="A16" s="231"/>
      <c r="B16" s="232"/>
      <c r="C16" s="232"/>
    </row>
    <row r="17" spans="1:3" ht="104.25" customHeight="1" x14ac:dyDescent="0.25">
      <c r="A17" s="231" t="s">
        <v>112</v>
      </c>
      <c r="B17" s="232" t="s">
        <v>318</v>
      </c>
      <c r="C17" s="232"/>
    </row>
    <row r="18" spans="1:3" ht="18.75" customHeight="1" x14ac:dyDescent="0.25">
      <c r="A18" s="231"/>
      <c r="B18" s="232"/>
      <c r="C18" s="232"/>
    </row>
  </sheetData>
  <mergeCells count="18">
    <mergeCell ref="A1:C1"/>
    <mergeCell ref="B2:C2"/>
    <mergeCell ref="B3:C3"/>
    <mergeCell ref="B4:C4"/>
    <mergeCell ref="A5:C5"/>
    <mergeCell ref="A6:C6"/>
    <mergeCell ref="A13:A14"/>
    <mergeCell ref="B15:C16"/>
    <mergeCell ref="B9:C9"/>
    <mergeCell ref="B17:C18"/>
    <mergeCell ref="A8:A10"/>
    <mergeCell ref="B8:C8"/>
    <mergeCell ref="B10:C10"/>
    <mergeCell ref="A17:A18"/>
    <mergeCell ref="A15:A16"/>
    <mergeCell ref="B11:C12"/>
    <mergeCell ref="A11:A12"/>
    <mergeCell ref="B13:C14"/>
  </mergeCells>
  <printOptions horizontalCentered="1" verticalCentered="1"/>
  <pageMargins left="1" right="1" top="1" bottom="1" header="0.5" footer="0.5"/>
  <pageSetup scale="75" orientation="landscape" horizontalDpi="4294967294" verticalDpi="4294967294"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D29"/>
  <sheetViews>
    <sheetView topLeftCell="A16" workbookViewId="0">
      <selection activeCell="H12" sqref="H12"/>
    </sheetView>
  </sheetViews>
  <sheetFormatPr baseColWidth="10" defaultRowHeight="13.5" x14ac:dyDescent="0.25"/>
  <cols>
    <col min="1" max="1" width="29" style="173" customWidth="1"/>
    <col min="2" max="2" width="47.140625" style="173" customWidth="1"/>
    <col min="3" max="3" width="32.85546875" style="173" customWidth="1"/>
    <col min="4" max="4" width="13.5703125" style="173" customWidth="1"/>
    <col min="5" max="16384" width="11.42578125" style="173"/>
  </cols>
  <sheetData>
    <row r="1" spans="1:4" s="171" customFormat="1" ht="73.5" customHeight="1" x14ac:dyDescent="0.25">
      <c r="A1" s="246"/>
      <c r="B1" s="246"/>
      <c r="C1" s="246"/>
      <c r="D1" s="246"/>
    </row>
    <row r="2" spans="1:4" s="171" customFormat="1" x14ac:dyDescent="0.25"/>
    <row r="3" spans="1:4" ht="29.25" customHeight="1" x14ac:dyDescent="0.25">
      <c r="A3" s="172" t="s">
        <v>39</v>
      </c>
      <c r="B3" s="247" t="s">
        <v>330</v>
      </c>
      <c r="C3" s="247"/>
      <c r="D3" s="247"/>
    </row>
    <row r="4" spans="1:4" ht="18" customHeight="1" x14ac:dyDescent="0.25">
      <c r="A4" s="172" t="s">
        <v>40</v>
      </c>
      <c r="B4" s="248" t="s">
        <v>328</v>
      </c>
      <c r="C4" s="248"/>
      <c r="D4" s="248"/>
    </row>
    <row r="5" spans="1:4" x14ac:dyDescent="0.25">
      <c r="A5" s="172" t="s">
        <v>103</v>
      </c>
      <c r="B5" s="249" t="s">
        <v>104</v>
      </c>
      <c r="C5" s="249"/>
      <c r="D5" s="249"/>
    </row>
    <row r="8" spans="1:4" x14ac:dyDescent="0.25">
      <c r="A8" s="174" t="s">
        <v>121</v>
      </c>
      <c r="B8" s="174" t="s">
        <v>120</v>
      </c>
      <c r="C8" s="166"/>
    </row>
    <row r="9" spans="1:4" x14ac:dyDescent="0.25">
      <c r="A9" s="174"/>
      <c r="B9" s="174"/>
      <c r="C9" s="174"/>
    </row>
    <row r="10" spans="1:4" x14ac:dyDescent="0.25">
      <c r="A10" s="245" t="s">
        <v>119</v>
      </c>
      <c r="B10" s="245"/>
      <c r="C10" s="245"/>
    </row>
    <row r="11" spans="1:4" x14ac:dyDescent="0.25">
      <c r="A11" s="166"/>
      <c r="B11" s="175"/>
      <c r="C11" s="166"/>
    </row>
    <row r="12" spans="1:4" ht="64.5" customHeight="1" x14ac:dyDescent="0.25">
      <c r="A12" s="244" t="s">
        <v>331</v>
      </c>
      <c r="B12" s="244"/>
      <c r="C12" s="244"/>
      <c r="D12" s="244"/>
    </row>
    <row r="13" spans="1:4" x14ac:dyDescent="0.25">
      <c r="A13" s="176"/>
      <c r="B13" s="177"/>
      <c r="C13" s="176"/>
      <c r="D13" s="178"/>
    </row>
    <row r="14" spans="1:4" x14ac:dyDescent="0.25">
      <c r="A14" s="244" t="s">
        <v>118</v>
      </c>
      <c r="B14" s="244"/>
      <c r="C14" s="244"/>
      <c r="D14" s="178"/>
    </row>
    <row r="15" spans="1:4" x14ac:dyDescent="0.25">
      <c r="A15" s="178"/>
      <c r="B15" s="178"/>
      <c r="C15" s="178"/>
      <c r="D15" s="178"/>
    </row>
    <row r="16" spans="1:4" x14ac:dyDescent="0.25">
      <c r="A16" s="244" t="s">
        <v>319</v>
      </c>
      <c r="B16" s="244"/>
      <c r="C16" s="176"/>
      <c r="D16" s="178"/>
    </row>
    <row r="17" spans="1:4" x14ac:dyDescent="0.25">
      <c r="A17" s="176"/>
      <c r="B17" s="179" t="s">
        <v>117</v>
      </c>
      <c r="C17" s="180" t="s">
        <v>116</v>
      </c>
      <c r="D17" s="178"/>
    </row>
    <row r="18" spans="1:4" ht="21" customHeight="1" x14ac:dyDescent="0.25">
      <c r="A18" s="181" t="s">
        <v>115</v>
      </c>
      <c r="B18" s="243" t="s">
        <v>114</v>
      </c>
      <c r="C18" s="243"/>
      <c r="D18" s="178"/>
    </row>
    <row r="19" spans="1:4" x14ac:dyDescent="0.25">
      <c r="A19" s="242" t="s">
        <v>113</v>
      </c>
      <c r="B19" s="242"/>
      <c r="C19" s="242"/>
      <c r="D19" s="178"/>
    </row>
    <row r="20" spans="1:4" x14ac:dyDescent="0.25">
      <c r="A20" s="176"/>
      <c r="B20" s="176"/>
      <c r="C20" s="176"/>
      <c r="D20" s="178"/>
    </row>
    <row r="21" spans="1:4" ht="45.75" customHeight="1" x14ac:dyDescent="0.25">
      <c r="A21" s="244" t="s">
        <v>320</v>
      </c>
      <c r="B21" s="244"/>
      <c r="C21" s="244"/>
      <c r="D21" s="244"/>
    </row>
    <row r="22" spans="1:4" x14ac:dyDescent="0.25">
      <c r="A22" s="176"/>
      <c r="B22" s="179" t="s">
        <v>117</v>
      </c>
      <c r="C22" s="180" t="s">
        <v>116</v>
      </c>
      <c r="D22" s="178"/>
    </row>
    <row r="23" spans="1:4" ht="21" customHeight="1" x14ac:dyDescent="0.25">
      <c r="A23" s="181" t="s">
        <v>115</v>
      </c>
      <c r="B23" s="243" t="s">
        <v>114</v>
      </c>
      <c r="C23" s="243"/>
      <c r="D23" s="178"/>
    </row>
    <row r="24" spans="1:4" x14ac:dyDescent="0.25">
      <c r="A24" s="242" t="s">
        <v>113</v>
      </c>
      <c r="B24" s="242"/>
      <c r="C24" s="242"/>
      <c r="D24" s="178"/>
    </row>
    <row r="25" spans="1:4" x14ac:dyDescent="0.25">
      <c r="A25" s="176"/>
      <c r="B25" s="176"/>
      <c r="C25" s="176"/>
      <c r="D25" s="178"/>
    </row>
    <row r="26" spans="1:4" ht="40.5" customHeight="1" x14ac:dyDescent="0.25">
      <c r="A26" s="244" t="s">
        <v>321</v>
      </c>
      <c r="B26" s="244"/>
      <c r="C26" s="244"/>
      <c r="D26" s="244"/>
    </row>
    <row r="27" spans="1:4" x14ac:dyDescent="0.25">
      <c r="A27" s="176"/>
      <c r="B27" s="179" t="s">
        <v>117</v>
      </c>
      <c r="C27" s="180" t="s">
        <v>116</v>
      </c>
      <c r="D27" s="178"/>
    </row>
    <row r="28" spans="1:4" ht="21" customHeight="1" x14ac:dyDescent="0.25">
      <c r="A28" s="181" t="s">
        <v>115</v>
      </c>
      <c r="B28" s="243" t="s">
        <v>114</v>
      </c>
      <c r="C28" s="243"/>
      <c r="D28" s="178"/>
    </row>
    <row r="29" spans="1:4" x14ac:dyDescent="0.25">
      <c r="A29" s="242" t="s">
        <v>113</v>
      </c>
      <c r="B29" s="242"/>
      <c r="C29" s="242"/>
      <c r="D29" s="178"/>
    </row>
  </sheetData>
  <mergeCells count="16">
    <mergeCell ref="A10:C10"/>
    <mergeCell ref="A14:C14"/>
    <mergeCell ref="A16:B16"/>
    <mergeCell ref="A26:D26"/>
    <mergeCell ref="A1:D1"/>
    <mergeCell ref="B3:D3"/>
    <mergeCell ref="B4:D4"/>
    <mergeCell ref="B5:D5"/>
    <mergeCell ref="A12:D12"/>
    <mergeCell ref="A29:C29"/>
    <mergeCell ref="B28:C28"/>
    <mergeCell ref="B18:C18"/>
    <mergeCell ref="A19:C19"/>
    <mergeCell ref="B23:C23"/>
    <mergeCell ref="A24:C24"/>
    <mergeCell ref="A21:D21"/>
  </mergeCells>
  <pageMargins left="0.70866141732283472" right="0.70866141732283472" top="0.74803149606299213" bottom="0.74803149606299213" header="0.31496062992125984" footer="0.31496062992125984"/>
  <pageSetup scale="75" orientation="landscape" horizontalDpi="4294967294" verticalDpi="4294967294"/>
  <headerFooter alignWithMargins="0">
    <oddHeader>&amp;CPágina &amp;P</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H133"/>
  <sheetViews>
    <sheetView tabSelected="1" topLeftCell="A121" zoomScaleNormal="100" workbookViewId="0">
      <selection activeCell="B67" sqref="B67"/>
    </sheetView>
  </sheetViews>
  <sheetFormatPr baseColWidth="10" defaultColWidth="13.42578125" defaultRowHeight="13.5" x14ac:dyDescent="0.25"/>
  <cols>
    <col min="1" max="1" width="19.7109375" style="62" customWidth="1"/>
    <col min="2" max="2" width="54.7109375" style="28" customWidth="1"/>
    <col min="3" max="3" width="12.140625" style="75" customWidth="1"/>
    <col min="4" max="4" width="18.140625" style="75" customWidth="1"/>
    <col min="5" max="5" width="11.85546875" style="28" customWidth="1"/>
    <col min="6" max="6" width="13.28515625" style="28" customWidth="1"/>
    <col min="7" max="7" width="51.5703125" style="28" customWidth="1"/>
    <col min="8" max="16384" width="13.42578125" style="28"/>
  </cols>
  <sheetData>
    <row r="1" spans="1:7" ht="76.5" customHeight="1" x14ac:dyDescent="0.25">
      <c r="A1" s="307">
        <v>0</v>
      </c>
      <c r="B1" s="307"/>
      <c r="C1" s="307"/>
      <c r="D1" s="307"/>
      <c r="E1" s="307"/>
      <c r="F1" s="307"/>
      <c r="G1" s="307"/>
    </row>
    <row r="2" spans="1:7" ht="13.5" customHeight="1" x14ac:dyDescent="0.25">
      <c r="A2" s="114" t="s">
        <v>39</v>
      </c>
      <c r="B2" s="308" t="s">
        <v>332</v>
      </c>
      <c r="C2" s="308"/>
      <c r="D2" s="308"/>
      <c r="E2" s="308"/>
      <c r="F2" s="308"/>
    </row>
    <row r="3" spans="1:7" x14ac:dyDescent="0.25">
      <c r="A3" s="11" t="s">
        <v>40</v>
      </c>
      <c r="B3" s="16" t="s">
        <v>328</v>
      </c>
      <c r="C3" s="11"/>
      <c r="D3" s="11"/>
      <c r="E3" s="16"/>
      <c r="F3" s="16"/>
    </row>
    <row r="4" spans="1:7" x14ac:dyDescent="0.25">
      <c r="A4" s="114" t="s">
        <v>41</v>
      </c>
      <c r="B4" s="309" t="s">
        <v>42</v>
      </c>
      <c r="C4" s="309"/>
      <c r="D4" s="309"/>
      <c r="E4" s="309"/>
      <c r="F4" s="309"/>
    </row>
    <row r="5" spans="1:7" x14ac:dyDescent="0.25">
      <c r="A5" s="307"/>
      <c r="B5" s="307"/>
      <c r="C5" s="307"/>
      <c r="D5" s="307"/>
      <c r="E5" s="307"/>
      <c r="F5" s="307"/>
    </row>
    <row r="6" spans="1:7" x14ac:dyDescent="0.25">
      <c r="A6" s="115" t="s">
        <v>133</v>
      </c>
      <c r="B6" s="2"/>
      <c r="C6" s="17"/>
      <c r="D6" s="17"/>
      <c r="E6" s="3"/>
      <c r="F6" s="3"/>
    </row>
    <row r="7" spans="1:7" x14ac:dyDescent="0.25">
      <c r="A7" s="116" t="s">
        <v>43</v>
      </c>
      <c r="B7" s="2"/>
      <c r="C7" s="17"/>
      <c r="D7" s="17"/>
      <c r="E7" s="3"/>
      <c r="F7" s="3"/>
    </row>
    <row r="8" spans="1:7" x14ac:dyDescent="0.25">
      <c r="A8" s="9"/>
      <c r="B8" s="4"/>
      <c r="C8" s="17"/>
      <c r="D8" s="17"/>
      <c r="E8" s="3"/>
      <c r="F8" s="3"/>
    </row>
    <row r="9" spans="1:7" x14ac:dyDescent="0.25">
      <c r="A9" s="85" t="s">
        <v>44</v>
      </c>
      <c r="B9" s="280" t="s">
        <v>45</v>
      </c>
      <c r="C9" s="280"/>
      <c r="D9" s="280"/>
      <c r="E9" s="280"/>
      <c r="F9" s="280"/>
      <c r="G9" s="280"/>
    </row>
    <row r="10" spans="1:7" x14ac:dyDescent="0.25">
      <c r="A10" s="100" t="s">
        <v>46</v>
      </c>
      <c r="B10" s="270" t="s">
        <v>47</v>
      </c>
      <c r="C10" s="271"/>
      <c r="D10" s="271"/>
      <c r="E10" s="271"/>
      <c r="F10" s="271"/>
      <c r="G10" s="101"/>
    </row>
    <row r="11" spans="1:7" ht="14.25" thickBot="1" x14ac:dyDescent="0.3">
      <c r="A11" s="281" t="s">
        <v>48</v>
      </c>
      <c r="B11" s="282"/>
      <c r="C11" s="282"/>
      <c r="D11" s="282"/>
      <c r="E11" s="282"/>
      <c r="F11" s="282"/>
      <c r="G11" s="283"/>
    </row>
    <row r="12" spans="1:7" x14ac:dyDescent="0.25">
      <c r="A12" s="277" t="s">
        <v>3</v>
      </c>
      <c r="B12" s="273" t="s">
        <v>4</v>
      </c>
      <c r="C12" s="284" t="s">
        <v>7</v>
      </c>
      <c r="D12" s="284"/>
      <c r="E12" s="273" t="s">
        <v>8</v>
      </c>
      <c r="F12" s="273" t="s">
        <v>9</v>
      </c>
      <c r="G12" s="250" t="s">
        <v>141</v>
      </c>
    </row>
    <row r="13" spans="1:7" ht="41.25" thickBot="1" x14ac:dyDescent="0.3">
      <c r="A13" s="306"/>
      <c r="B13" s="303"/>
      <c r="C13" s="152" t="s">
        <v>10</v>
      </c>
      <c r="D13" s="152" t="s">
        <v>11</v>
      </c>
      <c r="E13" s="303"/>
      <c r="F13" s="303"/>
      <c r="G13" s="279"/>
    </row>
    <row r="14" spans="1:7" s="3" customFormat="1" ht="67.5" x14ac:dyDescent="0.25">
      <c r="A14" s="121" t="s">
        <v>50</v>
      </c>
      <c r="B14" s="122" t="s">
        <v>352</v>
      </c>
      <c r="C14" s="155">
        <v>1</v>
      </c>
      <c r="D14" s="123"/>
      <c r="E14" s="156"/>
      <c r="F14" s="122"/>
      <c r="G14" s="157"/>
    </row>
    <row r="15" spans="1:7" s="3" customFormat="1" ht="67.5" x14ac:dyDescent="0.25">
      <c r="A15" s="24" t="s">
        <v>51</v>
      </c>
      <c r="B15" s="15" t="s">
        <v>52</v>
      </c>
      <c r="C15" s="139">
        <v>1</v>
      </c>
      <c r="D15" s="83"/>
      <c r="E15" s="5"/>
      <c r="F15" s="15"/>
      <c r="G15" s="26"/>
    </row>
    <row r="16" spans="1:7" s="3" customFormat="1" x14ac:dyDescent="0.25">
      <c r="A16" s="24" t="s">
        <v>53</v>
      </c>
      <c r="B16" s="6" t="s">
        <v>54</v>
      </c>
      <c r="C16" s="83"/>
      <c r="D16" s="83"/>
      <c r="E16" s="6"/>
      <c r="F16" s="6"/>
      <c r="G16" s="26"/>
    </row>
    <row r="17" spans="1:7" s="3" customFormat="1" ht="27" x14ac:dyDescent="0.25">
      <c r="A17" s="24" t="s">
        <v>33</v>
      </c>
      <c r="B17" s="15" t="s">
        <v>55</v>
      </c>
      <c r="C17" s="83">
        <v>1</v>
      </c>
      <c r="D17" s="83"/>
      <c r="E17" s="5"/>
      <c r="F17" s="6"/>
      <c r="G17" s="26"/>
    </row>
    <row r="18" spans="1:7" ht="40.5" x14ac:dyDescent="0.25">
      <c r="A18" s="24" t="s">
        <v>34</v>
      </c>
      <c r="B18" s="15" t="s">
        <v>333</v>
      </c>
      <c r="C18" s="83">
        <v>1</v>
      </c>
      <c r="D18" s="83"/>
      <c r="E18" s="5"/>
      <c r="F18" s="15"/>
      <c r="G18" s="39"/>
    </row>
    <row r="19" spans="1:7" ht="40.5" x14ac:dyDescent="0.25">
      <c r="A19" s="24" t="s">
        <v>35</v>
      </c>
      <c r="B19" s="15" t="s">
        <v>334</v>
      </c>
      <c r="C19" s="139">
        <v>1</v>
      </c>
      <c r="D19" s="139"/>
      <c r="E19" s="139"/>
      <c r="F19" s="15"/>
      <c r="G19" s="39"/>
    </row>
    <row r="20" spans="1:7" ht="27" x14ac:dyDescent="0.25">
      <c r="A20" s="24" t="s">
        <v>37</v>
      </c>
      <c r="B20" s="15" t="s">
        <v>335</v>
      </c>
      <c r="C20" s="83">
        <v>1</v>
      </c>
      <c r="D20" s="83"/>
      <c r="E20" s="83"/>
      <c r="F20" s="13"/>
      <c r="G20" s="39"/>
    </row>
    <row r="21" spans="1:7" ht="27" x14ac:dyDescent="0.25">
      <c r="A21" s="24" t="s">
        <v>38</v>
      </c>
      <c r="B21" s="15" t="s">
        <v>187</v>
      </c>
      <c r="C21" s="83">
        <v>1</v>
      </c>
      <c r="D21" s="83"/>
      <c r="E21" s="83"/>
      <c r="F21" s="13"/>
      <c r="G21" s="39"/>
    </row>
    <row r="22" spans="1:7" ht="40.5" x14ac:dyDescent="0.25">
      <c r="A22" s="24" t="s">
        <v>56</v>
      </c>
      <c r="B22" s="15" t="s">
        <v>185</v>
      </c>
      <c r="C22" s="83">
        <v>2</v>
      </c>
      <c r="D22" s="139"/>
      <c r="E22" s="13"/>
      <c r="F22" s="6"/>
      <c r="G22" s="39"/>
    </row>
    <row r="23" spans="1:7" ht="67.5" x14ac:dyDescent="0.25">
      <c r="A23" s="24" t="s">
        <v>57</v>
      </c>
      <c r="B23" s="22" t="s">
        <v>58</v>
      </c>
      <c r="C23" s="83">
        <v>2</v>
      </c>
      <c r="D23" s="7"/>
      <c r="E23" s="8"/>
      <c r="F23" s="6"/>
      <c r="G23" s="39"/>
    </row>
    <row r="24" spans="1:7" s="55" customFormat="1" ht="81" x14ac:dyDescent="0.25">
      <c r="A24" s="117" t="s">
        <v>59</v>
      </c>
      <c r="B24" s="79" t="s">
        <v>181</v>
      </c>
      <c r="C24" s="66">
        <v>2</v>
      </c>
      <c r="D24" s="118"/>
      <c r="E24" s="119"/>
      <c r="F24" s="120"/>
      <c r="G24" s="59"/>
    </row>
    <row r="25" spans="1:7" s="55" customFormat="1" ht="71.25" customHeight="1" x14ac:dyDescent="0.25">
      <c r="A25" s="117" t="s">
        <v>60</v>
      </c>
      <c r="B25" s="146" t="s">
        <v>336</v>
      </c>
      <c r="C25" s="66">
        <v>1</v>
      </c>
      <c r="D25" s="147"/>
      <c r="E25" s="119"/>
      <c r="F25" s="120"/>
      <c r="G25" s="148"/>
    </row>
    <row r="26" spans="1:7" ht="43.5" customHeight="1" x14ac:dyDescent="0.25">
      <c r="A26" s="117" t="s">
        <v>61</v>
      </c>
      <c r="B26" s="146" t="s">
        <v>337</v>
      </c>
      <c r="C26" s="66">
        <v>1</v>
      </c>
      <c r="D26" s="147"/>
      <c r="E26" s="119"/>
      <c r="F26" s="120"/>
      <c r="G26" s="158"/>
    </row>
    <row r="27" spans="1:7" ht="54.75" thickBot="1" x14ac:dyDescent="0.3">
      <c r="A27" s="131" t="s">
        <v>62</v>
      </c>
      <c r="B27" s="159" t="s">
        <v>353</v>
      </c>
      <c r="C27" s="160">
        <v>1</v>
      </c>
      <c r="D27" s="161"/>
      <c r="E27" s="162"/>
      <c r="F27" s="163"/>
      <c r="G27" s="164"/>
    </row>
    <row r="28" spans="1:7" ht="14.25" thickBot="1" x14ac:dyDescent="0.3">
      <c r="A28" s="285" t="s">
        <v>259</v>
      </c>
      <c r="B28" s="286"/>
      <c r="C28" s="153">
        <f>SUM(C14:C27)</f>
        <v>16</v>
      </c>
      <c r="D28" s="153">
        <f>SUM(D14:D27)</f>
        <v>0</v>
      </c>
      <c r="E28" s="153"/>
      <c r="F28" s="153">
        <f>SUM(F14:F27)</f>
        <v>0</v>
      </c>
      <c r="G28" s="154"/>
    </row>
    <row r="29" spans="1:7" x14ac:dyDescent="0.25">
      <c r="A29" s="9"/>
      <c r="B29" s="10"/>
      <c r="C29" s="11"/>
      <c r="D29" s="17"/>
      <c r="E29" s="3"/>
      <c r="F29" s="35"/>
      <c r="G29" s="50"/>
    </row>
    <row r="30" spans="1:7" ht="28.5" customHeight="1" x14ac:dyDescent="0.25">
      <c r="A30" s="85" t="s">
        <v>63</v>
      </c>
      <c r="B30" s="255" t="s">
        <v>163</v>
      </c>
      <c r="C30" s="256"/>
      <c r="D30" s="256"/>
      <c r="E30" s="256"/>
      <c r="F30" s="256"/>
      <c r="G30" s="257"/>
    </row>
    <row r="31" spans="1:7" ht="14.25" thickBot="1" x14ac:dyDescent="0.3">
      <c r="A31" s="253" t="s">
        <v>48</v>
      </c>
      <c r="B31" s="253"/>
      <c r="C31" s="253"/>
      <c r="D31" s="253"/>
      <c r="E31" s="253"/>
      <c r="F31" s="253"/>
      <c r="G31" s="254"/>
    </row>
    <row r="32" spans="1:7" x14ac:dyDescent="0.25">
      <c r="A32" s="277" t="s">
        <v>3</v>
      </c>
      <c r="B32" s="273" t="s">
        <v>4</v>
      </c>
      <c r="C32" s="284" t="s">
        <v>7</v>
      </c>
      <c r="D32" s="284"/>
      <c r="E32" s="273" t="s">
        <v>8</v>
      </c>
      <c r="F32" s="275" t="s">
        <v>9</v>
      </c>
      <c r="G32" s="250" t="s">
        <v>141</v>
      </c>
    </row>
    <row r="33" spans="1:7" ht="41.25" thickBot="1" x14ac:dyDescent="0.3">
      <c r="A33" s="278"/>
      <c r="B33" s="274"/>
      <c r="C33" s="86" t="s">
        <v>10</v>
      </c>
      <c r="D33" s="86" t="s">
        <v>301</v>
      </c>
      <c r="E33" s="274"/>
      <c r="F33" s="276"/>
      <c r="G33" s="251"/>
    </row>
    <row r="34" spans="1:7" s="55" customFormat="1" ht="27" x14ac:dyDescent="0.25">
      <c r="A34" s="121" t="s">
        <v>64</v>
      </c>
      <c r="B34" s="122" t="s">
        <v>65</v>
      </c>
      <c r="C34" s="123">
        <v>1</v>
      </c>
      <c r="D34" s="124"/>
      <c r="E34" s="123"/>
      <c r="F34" s="125"/>
      <c r="G34" s="54"/>
    </row>
    <row r="35" spans="1:7" s="55" customFormat="1" ht="40.5" x14ac:dyDescent="0.25">
      <c r="A35" s="117" t="s">
        <v>66</v>
      </c>
      <c r="B35" s="77" t="s">
        <v>184</v>
      </c>
      <c r="C35" s="66">
        <v>1</v>
      </c>
      <c r="D35" s="66"/>
      <c r="E35" s="66"/>
      <c r="F35" s="126"/>
      <c r="G35" s="59"/>
    </row>
    <row r="36" spans="1:7" s="55" customFormat="1" ht="27" x14ac:dyDescent="0.25">
      <c r="A36" s="117" t="s">
        <v>215</v>
      </c>
      <c r="B36" s="77" t="s">
        <v>210</v>
      </c>
      <c r="C36" s="66"/>
      <c r="D36" s="66"/>
      <c r="E36" s="66"/>
      <c r="F36" s="126"/>
      <c r="G36" s="59"/>
    </row>
    <row r="37" spans="1:7" s="55" customFormat="1" ht="27" x14ac:dyDescent="0.25">
      <c r="A37" s="117" t="s">
        <v>33</v>
      </c>
      <c r="B37" s="77" t="s">
        <v>211</v>
      </c>
      <c r="C37" s="66">
        <v>1</v>
      </c>
      <c r="D37" s="66"/>
      <c r="E37" s="66"/>
      <c r="F37" s="126"/>
      <c r="G37" s="59"/>
    </row>
    <row r="38" spans="1:7" s="55" customFormat="1" ht="27" x14ac:dyDescent="0.25">
      <c r="A38" s="117" t="s">
        <v>34</v>
      </c>
      <c r="B38" s="77" t="s">
        <v>212</v>
      </c>
      <c r="C38" s="66">
        <v>1</v>
      </c>
      <c r="D38" s="66"/>
      <c r="E38" s="66"/>
      <c r="F38" s="126"/>
      <c r="G38" s="59"/>
    </row>
    <row r="39" spans="1:7" s="55" customFormat="1" ht="27" x14ac:dyDescent="0.25">
      <c r="A39" s="117" t="s">
        <v>35</v>
      </c>
      <c r="B39" s="77" t="s">
        <v>213</v>
      </c>
      <c r="C39" s="66">
        <v>1</v>
      </c>
      <c r="D39" s="66"/>
      <c r="E39" s="66"/>
      <c r="F39" s="126"/>
      <c r="G39" s="59"/>
    </row>
    <row r="40" spans="1:7" s="55" customFormat="1" ht="27" x14ac:dyDescent="0.25">
      <c r="A40" s="117" t="s">
        <v>37</v>
      </c>
      <c r="B40" s="77" t="s">
        <v>214</v>
      </c>
      <c r="C40" s="66">
        <v>1</v>
      </c>
      <c r="D40" s="66"/>
      <c r="E40" s="66"/>
      <c r="F40" s="126"/>
      <c r="G40" s="59"/>
    </row>
    <row r="41" spans="1:7" s="55" customFormat="1" ht="54" x14ac:dyDescent="0.25">
      <c r="A41" s="117" t="s">
        <v>67</v>
      </c>
      <c r="B41" s="137" t="s">
        <v>338</v>
      </c>
      <c r="C41" s="66"/>
      <c r="D41" s="66"/>
      <c r="E41" s="66"/>
      <c r="F41" s="126"/>
      <c r="G41" s="59"/>
    </row>
    <row r="42" spans="1:7" s="55" customFormat="1" ht="27.75" customHeight="1" x14ac:dyDescent="0.25">
      <c r="A42" s="117" t="s">
        <v>33</v>
      </c>
      <c r="B42" s="77" t="s">
        <v>339</v>
      </c>
      <c r="C42" s="66">
        <v>2</v>
      </c>
      <c r="D42" s="66"/>
      <c r="E42" s="66"/>
      <c r="F42" s="58"/>
      <c r="G42" s="59"/>
    </row>
    <row r="43" spans="1:7" s="55" customFormat="1" ht="27" x14ac:dyDescent="0.25">
      <c r="A43" s="117" t="s">
        <v>34</v>
      </c>
      <c r="B43" s="77" t="s">
        <v>340</v>
      </c>
      <c r="C43" s="66">
        <v>2</v>
      </c>
      <c r="D43" s="66"/>
      <c r="E43" s="66"/>
      <c r="F43" s="58"/>
      <c r="G43" s="59"/>
    </row>
    <row r="44" spans="1:7" s="55" customFormat="1" ht="27" x14ac:dyDescent="0.25">
      <c r="A44" s="117" t="s">
        <v>35</v>
      </c>
      <c r="B44" s="77" t="s">
        <v>341</v>
      </c>
      <c r="C44" s="66">
        <v>2</v>
      </c>
      <c r="D44" s="66"/>
      <c r="E44" s="66"/>
      <c r="F44" s="58"/>
      <c r="G44" s="59"/>
    </row>
    <row r="45" spans="1:7" s="55" customFormat="1" ht="27" x14ac:dyDescent="0.25">
      <c r="A45" s="117" t="s">
        <v>37</v>
      </c>
      <c r="B45" s="77" t="s">
        <v>342</v>
      </c>
      <c r="C45" s="66">
        <v>2</v>
      </c>
      <c r="D45" s="66"/>
      <c r="E45" s="66"/>
      <c r="F45" s="58"/>
      <c r="G45" s="59"/>
    </row>
    <row r="46" spans="1:7" s="55" customFormat="1" ht="21.75" customHeight="1" x14ac:dyDescent="0.25">
      <c r="A46" s="117" t="s">
        <v>68</v>
      </c>
      <c r="B46" s="77" t="s">
        <v>290</v>
      </c>
      <c r="C46" s="64"/>
      <c r="D46" s="64"/>
      <c r="E46" s="127"/>
      <c r="F46" s="128"/>
      <c r="G46" s="149"/>
    </row>
    <row r="47" spans="1:7" s="55" customFormat="1" ht="40.5" x14ac:dyDescent="0.25">
      <c r="A47" s="117" t="s">
        <v>33</v>
      </c>
      <c r="B47" s="77" t="s">
        <v>69</v>
      </c>
      <c r="C47" s="64">
        <v>1</v>
      </c>
      <c r="D47" s="64"/>
      <c r="E47" s="127"/>
      <c r="F47" s="128"/>
      <c r="G47" s="59"/>
    </row>
    <row r="48" spans="1:7" s="55" customFormat="1" ht="53.25" customHeight="1" x14ac:dyDescent="0.25">
      <c r="A48" s="117" t="s">
        <v>34</v>
      </c>
      <c r="B48" s="77" t="s">
        <v>343</v>
      </c>
      <c r="C48" s="64">
        <v>1</v>
      </c>
      <c r="D48" s="64"/>
      <c r="E48" s="64"/>
      <c r="F48" s="128"/>
      <c r="G48" s="59"/>
    </row>
    <row r="49" spans="1:8" s="55" customFormat="1" ht="48.75" customHeight="1" x14ac:dyDescent="0.25">
      <c r="A49" s="56" t="s">
        <v>35</v>
      </c>
      <c r="B49" s="77" t="s">
        <v>70</v>
      </c>
      <c r="C49" s="64">
        <v>1</v>
      </c>
      <c r="D49" s="64"/>
      <c r="E49" s="127"/>
      <c r="F49" s="128"/>
      <c r="G49" s="59"/>
    </row>
    <row r="50" spans="1:8" s="55" customFormat="1" x14ac:dyDescent="0.25">
      <c r="A50" s="117" t="s">
        <v>71</v>
      </c>
      <c r="B50" s="77" t="s">
        <v>291</v>
      </c>
      <c r="C50" s="64"/>
      <c r="D50" s="64"/>
      <c r="E50" s="64"/>
      <c r="F50" s="128"/>
      <c r="G50" s="149"/>
    </row>
    <row r="51" spans="1:8" s="55" customFormat="1" ht="40.5" x14ac:dyDescent="0.25">
      <c r="A51" s="117" t="s">
        <v>33</v>
      </c>
      <c r="B51" s="77" t="s">
        <v>246</v>
      </c>
      <c r="C51" s="64">
        <v>1</v>
      </c>
      <c r="D51" s="64"/>
      <c r="E51" s="64"/>
      <c r="F51" s="128"/>
      <c r="G51" s="59"/>
    </row>
    <row r="52" spans="1:8" s="55" customFormat="1" ht="40.5" x14ac:dyDescent="0.25">
      <c r="A52" s="117" t="s">
        <v>34</v>
      </c>
      <c r="B52" s="77" t="s">
        <v>161</v>
      </c>
      <c r="C52" s="64">
        <v>1</v>
      </c>
      <c r="D52" s="64"/>
      <c r="E52" s="64"/>
      <c r="F52" s="129"/>
      <c r="G52" s="59"/>
    </row>
    <row r="53" spans="1:8" s="55" customFormat="1" ht="81" x14ac:dyDescent="0.25">
      <c r="A53" s="117" t="s">
        <v>35</v>
      </c>
      <c r="B53" s="15" t="s">
        <v>397</v>
      </c>
      <c r="C53" s="64">
        <v>1</v>
      </c>
      <c r="D53" s="118"/>
      <c r="E53" s="64"/>
      <c r="F53" s="126"/>
      <c r="G53" s="59"/>
    </row>
    <row r="54" spans="1:8" s="55" customFormat="1" x14ac:dyDescent="0.25">
      <c r="A54" s="117" t="s">
        <v>73</v>
      </c>
      <c r="B54" s="77" t="s">
        <v>292</v>
      </c>
      <c r="C54" s="66"/>
      <c r="D54" s="66"/>
      <c r="E54" s="66"/>
      <c r="F54" s="126"/>
      <c r="G54" s="149"/>
    </row>
    <row r="55" spans="1:8" s="55" customFormat="1" ht="33" customHeight="1" x14ac:dyDescent="0.25">
      <c r="A55" s="117" t="s">
        <v>33</v>
      </c>
      <c r="B55" s="77" t="s">
        <v>74</v>
      </c>
      <c r="C55" s="66">
        <v>1</v>
      </c>
      <c r="D55" s="66"/>
      <c r="E55" s="66"/>
      <c r="F55" s="126"/>
      <c r="G55" s="59"/>
    </row>
    <row r="56" spans="1:8" s="55" customFormat="1" ht="67.5" x14ac:dyDescent="0.25">
      <c r="A56" s="117" t="s">
        <v>34</v>
      </c>
      <c r="B56" s="77" t="s">
        <v>169</v>
      </c>
      <c r="C56" s="64">
        <v>1</v>
      </c>
      <c r="D56" s="66"/>
      <c r="E56" s="66"/>
      <c r="F56" s="126"/>
      <c r="G56" s="59"/>
    </row>
    <row r="57" spans="1:8" s="55" customFormat="1" x14ac:dyDescent="0.25">
      <c r="A57" s="117" t="s">
        <v>75</v>
      </c>
      <c r="B57" s="77" t="s">
        <v>293</v>
      </c>
      <c r="C57" s="64"/>
      <c r="D57" s="64"/>
      <c r="E57" s="127"/>
      <c r="F57" s="130"/>
      <c r="G57" s="149"/>
    </row>
    <row r="58" spans="1:8" s="55" customFormat="1" ht="40.5" x14ac:dyDescent="0.25">
      <c r="A58" s="117" t="s">
        <v>33</v>
      </c>
      <c r="B58" s="77" t="s">
        <v>76</v>
      </c>
      <c r="C58" s="64">
        <v>1</v>
      </c>
      <c r="D58" s="64"/>
      <c r="E58" s="64"/>
      <c r="F58" s="130"/>
      <c r="G58" s="59"/>
    </row>
    <row r="59" spans="1:8" s="55" customFormat="1" ht="40.5" x14ac:dyDescent="0.25">
      <c r="A59" s="117" t="s">
        <v>34</v>
      </c>
      <c r="B59" s="77" t="s">
        <v>256</v>
      </c>
      <c r="C59" s="64">
        <v>1</v>
      </c>
      <c r="D59" s="64"/>
      <c r="E59" s="64"/>
      <c r="F59" s="130"/>
      <c r="G59" s="59"/>
    </row>
    <row r="60" spans="1:8" s="55" customFormat="1" ht="27.75" thickBot="1" x14ac:dyDescent="0.3">
      <c r="A60" s="131" t="s">
        <v>77</v>
      </c>
      <c r="B60" s="132" t="s">
        <v>257</v>
      </c>
      <c r="C60" s="133">
        <v>1</v>
      </c>
      <c r="D60" s="150"/>
      <c r="E60" s="134"/>
      <c r="F60" s="135"/>
      <c r="G60" s="151"/>
      <c r="H60" s="69"/>
    </row>
    <row r="61" spans="1:8" ht="14.25" thickBot="1" x14ac:dyDescent="0.3">
      <c r="A61" s="293" t="s">
        <v>24</v>
      </c>
      <c r="B61" s="294"/>
      <c r="C61" s="87">
        <f>SUM(C34:C60)</f>
        <v>25</v>
      </c>
      <c r="D61" s="87">
        <f>SUM(D34:D60)</f>
        <v>0</v>
      </c>
      <c r="E61" s="87"/>
      <c r="F61" s="88">
        <f>SUM(F34:F60)</f>
        <v>0</v>
      </c>
      <c r="G61" s="89"/>
    </row>
    <row r="62" spans="1:8" x14ac:dyDescent="0.25">
      <c r="A62" s="11"/>
      <c r="B62" s="11"/>
      <c r="C62" s="11"/>
      <c r="D62" s="11"/>
      <c r="E62" s="11"/>
      <c r="F62" s="11"/>
      <c r="G62" s="38"/>
    </row>
    <row r="63" spans="1:8" ht="24.75" customHeight="1" x14ac:dyDescent="0.25">
      <c r="A63" s="93" t="s">
        <v>78</v>
      </c>
      <c r="B63" s="270" t="s">
        <v>79</v>
      </c>
      <c r="C63" s="271"/>
      <c r="D63" s="271"/>
      <c r="E63" s="271"/>
      <c r="F63" s="271"/>
      <c r="G63" s="272"/>
    </row>
    <row r="64" spans="1:8" ht="25.5" customHeight="1" thickBot="1" x14ac:dyDescent="0.3">
      <c r="A64" s="304" t="s">
        <v>48</v>
      </c>
      <c r="B64" s="304"/>
      <c r="C64" s="304"/>
      <c r="D64" s="304"/>
      <c r="E64" s="304"/>
      <c r="F64" s="305"/>
      <c r="G64" s="40"/>
    </row>
    <row r="65" spans="1:7" x14ac:dyDescent="0.25">
      <c r="A65" s="277" t="s">
        <v>3</v>
      </c>
      <c r="B65" s="273" t="s">
        <v>4</v>
      </c>
      <c r="C65" s="284" t="s">
        <v>7</v>
      </c>
      <c r="D65" s="284"/>
      <c r="E65" s="273" t="s">
        <v>8</v>
      </c>
      <c r="F65" s="275" t="s">
        <v>9</v>
      </c>
      <c r="G65" s="250" t="s">
        <v>141</v>
      </c>
    </row>
    <row r="66" spans="1:7" ht="41.25" thickBot="1" x14ac:dyDescent="0.3">
      <c r="A66" s="278"/>
      <c r="B66" s="274"/>
      <c r="C66" s="86" t="s">
        <v>10</v>
      </c>
      <c r="D66" s="102" t="s">
        <v>11</v>
      </c>
      <c r="E66" s="274"/>
      <c r="F66" s="276"/>
      <c r="G66" s="251"/>
    </row>
    <row r="67" spans="1:7" ht="16.5" x14ac:dyDescent="0.25">
      <c r="A67" s="41" t="s">
        <v>80</v>
      </c>
      <c r="B67" s="42" t="s">
        <v>140</v>
      </c>
      <c r="C67" s="45">
        <v>6</v>
      </c>
      <c r="D67" s="112" t="s">
        <v>262</v>
      </c>
      <c r="E67" s="45"/>
      <c r="F67" s="46"/>
      <c r="G67" s="44"/>
    </row>
    <row r="68" spans="1:7" ht="17.25" thickBot="1" x14ac:dyDescent="0.3">
      <c r="A68" s="24" t="s">
        <v>81</v>
      </c>
      <c r="B68" s="15" t="s">
        <v>261</v>
      </c>
      <c r="C68" s="72">
        <v>3</v>
      </c>
      <c r="D68" s="113" t="s">
        <v>262</v>
      </c>
      <c r="E68" s="63"/>
      <c r="F68" s="34"/>
      <c r="G68" s="39"/>
    </row>
    <row r="69" spans="1:7" ht="14.25" thickBot="1" x14ac:dyDescent="0.3">
      <c r="A69" s="293" t="s">
        <v>24</v>
      </c>
      <c r="B69" s="294"/>
      <c r="C69" s="87">
        <f>SUM(C67:C68)</f>
        <v>9</v>
      </c>
      <c r="D69" s="87"/>
      <c r="E69" s="90"/>
      <c r="F69" s="91"/>
      <c r="G69" s="92"/>
    </row>
    <row r="70" spans="1:7" x14ac:dyDescent="0.25">
      <c r="A70" s="11"/>
      <c r="B70" s="11"/>
      <c r="C70" s="11"/>
      <c r="D70" s="17"/>
      <c r="E70" s="3"/>
      <c r="F70" s="3"/>
      <c r="G70" s="38"/>
    </row>
    <row r="71" spans="1:7" ht="24.75" customHeight="1" x14ac:dyDescent="0.25">
      <c r="A71" s="93" t="s">
        <v>82</v>
      </c>
      <c r="B71" s="255" t="s">
        <v>138</v>
      </c>
      <c r="C71" s="256"/>
      <c r="D71" s="256"/>
      <c r="E71" s="256"/>
      <c r="F71" s="256"/>
      <c r="G71" s="257"/>
    </row>
    <row r="72" spans="1:7" ht="26.25" customHeight="1" thickBot="1" x14ac:dyDescent="0.3">
      <c r="A72" s="252" t="s">
        <v>48</v>
      </c>
      <c r="B72" s="253"/>
      <c r="C72" s="253"/>
      <c r="D72" s="253"/>
      <c r="E72" s="253"/>
      <c r="F72" s="253"/>
      <c r="G72" s="254"/>
    </row>
    <row r="73" spans="1:7" x14ac:dyDescent="0.25">
      <c r="A73" s="277" t="s">
        <v>3</v>
      </c>
      <c r="B73" s="273" t="s">
        <v>4</v>
      </c>
      <c r="C73" s="284" t="s">
        <v>7</v>
      </c>
      <c r="D73" s="284"/>
      <c r="E73" s="273" t="s">
        <v>8</v>
      </c>
      <c r="F73" s="275" t="s">
        <v>9</v>
      </c>
      <c r="G73" s="250" t="s">
        <v>141</v>
      </c>
    </row>
    <row r="74" spans="1:7" ht="41.25" thickBot="1" x14ac:dyDescent="0.3">
      <c r="A74" s="278"/>
      <c r="B74" s="274"/>
      <c r="C74" s="86" t="s">
        <v>10</v>
      </c>
      <c r="D74" s="86" t="s">
        <v>11</v>
      </c>
      <c r="E74" s="274"/>
      <c r="F74" s="276"/>
      <c r="G74" s="251"/>
    </row>
    <row r="75" spans="1:7" x14ac:dyDescent="0.25">
      <c r="A75" s="41" t="s">
        <v>83</v>
      </c>
      <c r="B75" s="42" t="s">
        <v>84</v>
      </c>
      <c r="C75" s="43"/>
      <c r="D75" s="43"/>
      <c r="E75" s="47"/>
      <c r="F75" s="48"/>
      <c r="G75" s="44"/>
    </row>
    <row r="76" spans="1:7" ht="27" x14ac:dyDescent="0.25">
      <c r="A76" s="24" t="s">
        <v>33</v>
      </c>
      <c r="B76" s="15" t="s">
        <v>391</v>
      </c>
      <c r="C76" s="72">
        <v>4</v>
      </c>
      <c r="D76" s="72"/>
      <c r="E76" s="72"/>
      <c r="F76" s="34"/>
      <c r="G76" s="39"/>
    </row>
    <row r="77" spans="1:7" ht="54" x14ac:dyDescent="0.25">
      <c r="A77" s="24" t="s">
        <v>34</v>
      </c>
      <c r="B77" s="15" t="s">
        <v>392</v>
      </c>
      <c r="C77" s="72">
        <v>3</v>
      </c>
      <c r="D77" s="72"/>
      <c r="E77" s="72"/>
      <c r="F77" s="34"/>
      <c r="G77" s="39"/>
    </row>
    <row r="78" spans="1:7" ht="63.75" customHeight="1" x14ac:dyDescent="0.25">
      <c r="A78" s="6" t="s">
        <v>35</v>
      </c>
      <c r="B78" s="6" t="s">
        <v>354</v>
      </c>
      <c r="C78" s="72">
        <v>4</v>
      </c>
      <c r="D78" s="72"/>
      <c r="E78" s="72"/>
      <c r="F78" s="37"/>
      <c r="G78" s="39"/>
    </row>
    <row r="79" spans="1:7" ht="27" x14ac:dyDescent="0.25">
      <c r="A79" s="24" t="s">
        <v>32</v>
      </c>
      <c r="B79" s="6" t="s">
        <v>164</v>
      </c>
      <c r="C79" s="71"/>
      <c r="D79" s="71"/>
      <c r="E79" s="14"/>
      <c r="F79" s="74"/>
      <c r="G79" s="39"/>
    </row>
    <row r="80" spans="1:7" ht="27" x14ac:dyDescent="0.25">
      <c r="A80" s="24" t="s">
        <v>33</v>
      </c>
      <c r="B80" s="15" t="s">
        <v>36</v>
      </c>
      <c r="C80" s="81">
        <v>1</v>
      </c>
      <c r="D80" s="71"/>
      <c r="E80" s="14"/>
      <c r="F80" s="74"/>
      <c r="G80" s="39"/>
    </row>
    <row r="81" spans="1:7" ht="27" x14ac:dyDescent="0.25">
      <c r="A81" s="70" t="s">
        <v>34</v>
      </c>
      <c r="B81" s="15" t="s">
        <v>136</v>
      </c>
      <c r="C81" s="81">
        <v>1</v>
      </c>
      <c r="D81" s="71"/>
      <c r="E81" s="14"/>
      <c r="F81" s="74"/>
      <c r="G81" s="39"/>
    </row>
    <row r="82" spans="1:7" ht="40.5" x14ac:dyDescent="0.25">
      <c r="A82" s="24" t="s">
        <v>35</v>
      </c>
      <c r="B82" s="15" t="s">
        <v>137</v>
      </c>
      <c r="C82" s="81">
        <v>1</v>
      </c>
      <c r="D82" s="71"/>
      <c r="E82" s="14"/>
      <c r="F82" s="74"/>
      <c r="G82" s="39"/>
    </row>
    <row r="83" spans="1:7" ht="27" x14ac:dyDescent="0.25">
      <c r="A83" s="24" t="s">
        <v>37</v>
      </c>
      <c r="B83" s="15" t="s">
        <v>205</v>
      </c>
      <c r="C83" s="81">
        <v>1</v>
      </c>
      <c r="D83" s="72"/>
      <c r="E83" s="72"/>
      <c r="F83" s="74"/>
      <c r="G83" s="39"/>
    </row>
    <row r="84" spans="1:7" x14ac:dyDescent="0.25">
      <c r="A84" s="24" t="s">
        <v>88</v>
      </c>
      <c r="B84" s="15" t="s">
        <v>186</v>
      </c>
      <c r="C84" s="71"/>
      <c r="D84" s="71"/>
      <c r="E84" s="15"/>
      <c r="F84" s="33"/>
      <c r="G84" s="39"/>
    </row>
    <row r="85" spans="1:7" ht="27" x14ac:dyDescent="0.25">
      <c r="A85" s="24" t="s">
        <v>33</v>
      </c>
      <c r="B85" s="15" t="s">
        <v>170</v>
      </c>
      <c r="C85" s="72">
        <v>1</v>
      </c>
      <c r="D85" s="71"/>
      <c r="E85" s="15"/>
      <c r="F85" s="33"/>
      <c r="G85" s="39"/>
    </row>
    <row r="86" spans="1:7" ht="27" x14ac:dyDescent="0.25">
      <c r="A86" s="24" t="s">
        <v>34</v>
      </c>
      <c r="B86" s="15" t="s">
        <v>89</v>
      </c>
      <c r="C86" s="72">
        <v>1</v>
      </c>
      <c r="D86" s="71"/>
      <c r="E86" s="15"/>
      <c r="F86" s="33"/>
      <c r="G86" s="39"/>
    </row>
    <row r="87" spans="1:7" ht="27" x14ac:dyDescent="0.25">
      <c r="A87" s="24" t="s">
        <v>35</v>
      </c>
      <c r="B87" s="15" t="s">
        <v>90</v>
      </c>
      <c r="C87" s="72">
        <v>0.5</v>
      </c>
      <c r="D87" s="71"/>
      <c r="E87" s="15"/>
      <c r="F87" s="33"/>
      <c r="G87" s="39"/>
    </row>
    <row r="88" spans="1:7" ht="40.5" x14ac:dyDescent="0.25">
      <c r="A88" s="24" t="s">
        <v>37</v>
      </c>
      <c r="B88" s="15" t="s">
        <v>194</v>
      </c>
      <c r="C88" s="72">
        <v>0.5</v>
      </c>
      <c r="D88" s="71"/>
      <c r="E88" s="15"/>
      <c r="F88" s="33"/>
      <c r="G88" s="39"/>
    </row>
    <row r="89" spans="1:7" ht="27" x14ac:dyDescent="0.25">
      <c r="A89" s="24" t="s">
        <v>38</v>
      </c>
      <c r="B89" s="76" t="s">
        <v>183</v>
      </c>
      <c r="C89" s="72">
        <v>0.5</v>
      </c>
      <c r="D89" s="72"/>
      <c r="E89" s="73"/>
      <c r="F89" s="34"/>
      <c r="G89" s="39"/>
    </row>
    <row r="90" spans="1:7" ht="27" x14ac:dyDescent="0.25">
      <c r="A90" s="24" t="s">
        <v>87</v>
      </c>
      <c r="B90" s="15" t="s">
        <v>91</v>
      </c>
      <c r="C90" s="72">
        <v>0.5</v>
      </c>
      <c r="D90" s="72"/>
      <c r="E90" s="73"/>
      <c r="F90" s="33"/>
      <c r="G90" s="39"/>
    </row>
    <row r="91" spans="1:7" x14ac:dyDescent="0.25">
      <c r="A91" s="24" t="s">
        <v>85</v>
      </c>
      <c r="B91" s="15" t="s">
        <v>93</v>
      </c>
      <c r="C91" s="72">
        <v>1</v>
      </c>
      <c r="D91" s="81"/>
      <c r="E91" s="73"/>
      <c r="F91" s="80"/>
      <c r="G91" s="39"/>
    </row>
    <row r="92" spans="1:7" ht="27" x14ac:dyDescent="0.25">
      <c r="A92" s="24" t="s">
        <v>92</v>
      </c>
      <c r="B92" s="15" t="s">
        <v>174</v>
      </c>
      <c r="C92" s="72">
        <v>1</v>
      </c>
      <c r="D92" s="81"/>
      <c r="E92" s="73"/>
      <c r="F92" s="80"/>
      <c r="G92" s="39"/>
    </row>
    <row r="93" spans="1:7" ht="14.25" thickBot="1" x14ac:dyDescent="0.3">
      <c r="A93" s="24" t="s">
        <v>94</v>
      </c>
      <c r="B93" s="22" t="s">
        <v>190</v>
      </c>
      <c r="C93" s="71">
        <v>1</v>
      </c>
      <c r="D93" s="81"/>
      <c r="E93" s="73"/>
      <c r="F93" s="80"/>
      <c r="G93" s="39"/>
    </row>
    <row r="94" spans="1:7" ht="14.25" thickBot="1" x14ac:dyDescent="0.3">
      <c r="A94" s="293" t="s">
        <v>95</v>
      </c>
      <c r="B94" s="294"/>
      <c r="C94" s="87">
        <f>SUM(C75:C93)</f>
        <v>22</v>
      </c>
      <c r="D94" s="87">
        <f>SUM(D75:D93)</f>
        <v>0</v>
      </c>
      <c r="E94" s="87"/>
      <c r="F94" s="88">
        <f>SUM(F75:F93)</f>
        <v>0</v>
      </c>
      <c r="G94" s="89"/>
    </row>
    <row r="95" spans="1:7" x14ac:dyDescent="0.25">
      <c r="A95" s="11"/>
      <c r="B95" s="61"/>
      <c r="C95" s="11"/>
      <c r="D95" s="11"/>
      <c r="E95" s="11"/>
      <c r="F95" s="11"/>
      <c r="G95" s="38"/>
    </row>
    <row r="96" spans="1:7" ht="22.5" customHeight="1" x14ac:dyDescent="0.25">
      <c r="A96" s="93" t="s">
        <v>0</v>
      </c>
      <c r="B96" s="267" t="s">
        <v>1</v>
      </c>
      <c r="C96" s="268"/>
      <c r="D96" s="268"/>
      <c r="E96" s="268"/>
      <c r="F96" s="268"/>
      <c r="G96" s="269"/>
    </row>
    <row r="97" spans="1:7" ht="27.75" customHeight="1" x14ac:dyDescent="0.25">
      <c r="A97" s="93" t="s">
        <v>96</v>
      </c>
      <c r="B97" s="270" t="s">
        <v>160</v>
      </c>
      <c r="C97" s="271"/>
      <c r="D97" s="271"/>
      <c r="E97" s="271"/>
      <c r="F97" s="271"/>
      <c r="G97" s="272"/>
    </row>
    <row r="98" spans="1:7" ht="30" customHeight="1" thickBot="1" x14ac:dyDescent="0.3">
      <c r="A98" s="252" t="s">
        <v>2</v>
      </c>
      <c r="B98" s="253"/>
      <c r="C98" s="253"/>
      <c r="D98" s="253"/>
      <c r="E98" s="253"/>
      <c r="F98" s="253"/>
      <c r="G98" s="254"/>
    </row>
    <row r="99" spans="1:7" x14ac:dyDescent="0.25">
      <c r="A99" s="277" t="s">
        <v>3</v>
      </c>
      <c r="B99" s="273" t="s">
        <v>4</v>
      </c>
      <c r="C99" s="284" t="s">
        <v>7</v>
      </c>
      <c r="D99" s="284"/>
      <c r="E99" s="273" t="s">
        <v>8</v>
      </c>
      <c r="F99" s="275" t="s">
        <v>9</v>
      </c>
      <c r="G99" s="250" t="s">
        <v>141</v>
      </c>
    </row>
    <row r="100" spans="1:7" ht="41.25" thickBot="1" x14ac:dyDescent="0.3">
      <c r="A100" s="278"/>
      <c r="B100" s="274"/>
      <c r="C100" s="86" t="s">
        <v>10</v>
      </c>
      <c r="D100" s="86" t="s">
        <v>355</v>
      </c>
      <c r="E100" s="274"/>
      <c r="F100" s="276"/>
      <c r="G100" s="251"/>
    </row>
    <row r="101" spans="1:7" s="55" customFormat="1" ht="27" x14ac:dyDescent="0.25">
      <c r="A101" s="51" t="s">
        <v>12</v>
      </c>
      <c r="B101" s="15" t="s">
        <v>142</v>
      </c>
      <c r="C101" s="64">
        <v>2</v>
      </c>
      <c r="D101" s="64">
        <v>0</v>
      </c>
      <c r="E101" s="52"/>
      <c r="F101" s="53"/>
      <c r="G101" s="54"/>
    </row>
    <row r="102" spans="1:7" s="55" customFormat="1" ht="67.5" x14ac:dyDescent="0.25">
      <c r="A102" s="56" t="s">
        <v>13</v>
      </c>
      <c r="B102" s="15" t="s">
        <v>143</v>
      </c>
      <c r="C102" s="64">
        <v>2</v>
      </c>
      <c r="D102" s="64">
        <v>0</v>
      </c>
      <c r="E102" s="57"/>
      <c r="F102" s="58"/>
      <c r="G102" s="59"/>
    </row>
    <row r="103" spans="1:7" ht="54" x14ac:dyDescent="0.25">
      <c r="A103" s="27" t="s">
        <v>14</v>
      </c>
      <c r="B103" s="15" t="s">
        <v>148</v>
      </c>
      <c r="C103" s="64">
        <v>3</v>
      </c>
      <c r="D103" s="64">
        <v>0</v>
      </c>
      <c r="E103" s="12"/>
      <c r="F103" s="36"/>
      <c r="G103" s="39"/>
    </row>
    <row r="104" spans="1:7" ht="84.75" customHeight="1" x14ac:dyDescent="0.25">
      <c r="A104" s="27" t="s">
        <v>16</v>
      </c>
      <c r="B104" s="15" t="s">
        <v>178</v>
      </c>
      <c r="C104" s="64">
        <v>2</v>
      </c>
      <c r="D104" s="78">
        <v>3</v>
      </c>
      <c r="E104" s="6"/>
      <c r="F104" s="34"/>
      <c r="G104" s="39"/>
    </row>
    <row r="105" spans="1:7" ht="67.5" x14ac:dyDescent="0.25">
      <c r="A105" s="56" t="s">
        <v>17</v>
      </c>
      <c r="B105" s="15" t="s">
        <v>144</v>
      </c>
      <c r="C105" s="64">
        <v>2</v>
      </c>
      <c r="D105" s="64">
        <v>0</v>
      </c>
      <c r="E105" s="12"/>
      <c r="F105" s="36"/>
      <c r="G105" s="39"/>
    </row>
    <row r="106" spans="1:7" ht="54" x14ac:dyDescent="0.25">
      <c r="A106" s="27" t="s">
        <v>18</v>
      </c>
      <c r="B106" s="15" t="s">
        <v>152</v>
      </c>
      <c r="C106" s="64">
        <v>1</v>
      </c>
      <c r="D106" s="64">
        <v>0</v>
      </c>
      <c r="E106" s="6"/>
      <c r="F106" s="34"/>
      <c r="G106" s="39"/>
    </row>
    <row r="107" spans="1:7" ht="40.5" x14ac:dyDescent="0.25">
      <c r="A107" s="56" t="s">
        <v>19</v>
      </c>
      <c r="B107" s="15" t="s">
        <v>145</v>
      </c>
      <c r="C107" s="64">
        <v>2</v>
      </c>
      <c r="D107" s="64">
        <v>4</v>
      </c>
      <c r="E107" s="6"/>
      <c r="F107" s="34"/>
      <c r="G107" s="39"/>
    </row>
    <row r="108" spans="1:7" ht="40.5" x14ac:dyDescent="0.25">
      <c r="A108" s="27" t="s">
        <v>20</v>
      </c>
      <c r="B108" s="15" t="s">
        <v>146</v>
      </c>
      <c r="C108" s="82">
        <v>1</v>
      </c>
      <c r="D108" s="82">
        <v>5</v>
      </c>
      <c r="E108" s="15"/>
      <c r="F108" s="33"/>
      <c r="G108" s="39"/>
    </row>
    <row r="109" spans="1:7" ht="27.75" thickBot="1" x14ac:dyDescent="0.3">
      <c r="A109" s="27" t="s">
        <v>21</v>
      </c>
      <c r="B109" s="15" t="s">
        <v>207</v>
      </c>
      <c r="C109" s="82">
        <v>1</v>
      </c>
      <c r="D109" s="82">
        <v>4</v>
      </c>
      <c r="E109" s="15"/>
      <c r="F109" s="33"/>
      <c r="G109" s="39"/>
    </row>
    <row r="110" spans="1:7" ht="14.25" thickBot="1" x14ac:dyDescent="0.3">
      <c r="A110" s="299" t="s">
        <v>24</v>
      </c>
      <c r="B110" s="300"/>
      <c r="C110" s="94">
        <f>SUM(C101:C109)</f>
        <v>16</v>
      </c>
      <c r="D110" s="94">
        <f>SUM(D101:D109)</f>
        <v>16</v>
      </c>
      <c r="E110" s="94"/>
      <c r="F110" s="95">
        <f>SUM(F101:F109)</f>
        <v>0</v>
      </c>
      <c r="G110" s="96"/>
    </row>
    <row r="111" spans="1:7" ht="14.25" thickBot="1" x14ac:dyDescent="0.3">
      <c r="A111" s="301"/>
      <c r="B111" s="302"/>
      <c r="C111" s="302"/>
      <c r="D111" s="302"/>
      <c r="E111" s="302"/>
      <c r="F111" s="302"/>
      <c r="G111" s="49"/>
    </row>
    <row r="112" spans="1:7" x14ac:dyDescent="0.25">
      <c r="A112" s="297" t="s">
        <v>25</v>
      </c>
      <c r="B112" s="258" t="s">
        <v>162</v>
      </c>
      <c r="C112" s="259"/>
      <c r="D112" s="259"/>
      <c r="E112" s="259"/>
      <c r="F112" s="259"/>
      <c r="G112" s="260"/>
    </row>
    <row r="113" spans="1:7" ht="17.25" customHeight="1" thickBot="1" x14ac:dyDescent="0.3">
      <c r="A113" s="298"/>
      <c r="B113" s="261"/>
      <c r="C113" s="262"/>
      <c r="D113" s="262"/>
      <c r="E113" s="262"/>
      <c r="F113" s="262"/>
      <c r="G113" s="263"/>
    </row>
    <row r="114" spans="1:7" ht="25.5" customHeight="1" thickBot="1" x14ac:dyDescent="0.3">
      <c r="A114" s="264" t="s">
        <v>2</v>
      </c>
      <c r="B114" s="265"/>
      <c r="C114" s="265"/>
      <c r="D114" s="265"/>
      <c r="E114" s="265"/>
      <c r="F114" s="265"/>
      <c r="G114" s="266"/>
    </row>
    <row r="115" spans="1:7" x14ac:dyDescent="0.25">
      <c r="A115" s="277" t="s">
        <v>3</v>
      </c>
      <c r="B115" s="273" t="s">
        <v>4</v>
      </c>
      <c r="C115" s="284" t="s">
        <v>7</v>
      </c>
      <c r="D115" s="284"/>
      <c r="E115" s="273" t="s">
        <v>8</v>
      </c>
      <c r="F115" s="275" t="s">
        <v>9</v>
      </c>
      <c r="G115" s="250" t="s">
        <v>141</v>
      </c>
    </row>
    <row r="116" spans="1:7" ht="68.25" thickBot="1" x14ac:dyDescent="0.3">
      <c r="A116" s="278"/>
      <c r="B116" s="274"/>
      <c r="C116" s="86" t="s">
        <v>10</v>
      </c>
      <c r="D116" s="86" t="s">
        <v>356</v>
      </c>
      <c r="E116" s="274"/>
      <c r="F116" s="276"/>
      <c r="G116" s="251"/>
    </row>
    <row r="117" spans="1:7" ht="94.5" x14ac:dyDescent="0.25">
      <c r="A117" s="60" t="s">
        <v>26</v>
      </c>
      <c r="B117" s="15" t="s">
        <v>344</v>
      </c>
      <c r="C117" s="65">
        <v>3</v>
      </c>
      <c r="D117" s="66">
        <v>3</v>
      </c>
      <c r="E117" s="25"/>
      <c r="F117" s="32"/>
      <c r="G117" s="50"/>
    </row>
    <row r="118" spans="1:7" ht="54" x14ac:dyDescent="0.25">
      <c r="A118" s="56" t="s">
        <v>27</v>
      </c>
      <c r="B118" s="15" t="s">
        <v>151</v>
      </c>
      <c r="C118" s="67">
        <v>3</v>
      </c>
      <c r="D118" s="64">
        <v>3</v>
      </c>
      <c r="E118" s="15"/>
      <c r="F118" s="33"/>
      <c r="G118" s="38"/>
    </row>
    <row r="119" spans="1:7" ht="54" x14ac:dyDescent="0.25">
      <c r="A119" s="56" t="s">
        <v>28</v>
      </c>
      <c r="B119" s="15" t="s">
        <v>150</v>
      </c>
      <c r="C119" s="67">
        <v>2</v>
      </c>
      <c r="D119" s="64">
        <v>2</v>
      </c>
      <c r="E119" s="15"/>
      <c r="F119" s="33"/>
      <c r="G119" s="38"/>
    </row>
    <row r="120" spans="1:7" ht="67.5" x14ac:dyDescent="0.25">
      <c r="A120" s="56" t="s">
        <v>29</v>
      </c>
      <c r="B120" s="15" t="s">
        <v>149</v>
      </c>
      <c r="C120" s="67">
        <v>2</v>
      </c>
      <c r="D120" s="64">
        <v>2</v>
      </c>
      <c r="E120" s="15"/>
      <c r="F120" s="33"/>
      <c r="G120" s="38"/>
    </row>
    <row r="121" spans="1:7" ht="41.25" thickBot="1" x14ac:dyDescent="0.3">
      <c r="A121" s="56" t="s">
        <v>30</v>
      </c>
      <c r="B121" s="15" t="s">
        <v>303</v>
      </c>
      <c r="C121" s="67">
        <v>2</v>
      </c>
      <c r="D121" s="64">
        <v>2</v>
      </c>
      <c r="E121" s="15"/>
      <c r="F121" s="33"/>
      <c r="G121" s="165"/>
    </row>
    <row r="122" spans="1:7" ht="14.25" thickBot="1" x14ac:dyDescent="0.3">
      <c r="A122" s="293" t="s">
        <v>24</v>
      </c>
      <c r="B122" s="294"/>
      <c r="C122" s="87">
        <f>SUM(C117:C121)</f>
        <v>12</v>
      </c>
      <c r="D122" s="87">
        <f>SUM(D117:D121)</f>
        <v>12</v>
      </c>
      <c r="E122" s="87"/>
      <c r="F122" s="88">
        <f>SUM(F117:F121)</f>
        <v>0</v>
      </c>
      <c r="G122" s="89"/>
    </row>
    <row r="123" spans="1:7" ht="14.25" thickBot="1" x14ac:dyDescent="0.3">
      <c r="A123" s="295" t="s">
        <v>31</v>
      </c>
      <c r="B123" s="296"/>
      <c r="C123" s="97">
        <f>SUM(C28+C61+C69+C94+C110+C122)</f>
        <v>100</v>
      </c>
      <c r="D123" s="98">
        <f>SUM(C28+C61+C69+C94+D110+D122)</f>
        <v>100</v>
      </c>
      <c r="E123" s="98"/>
      <c r="F123" s="99">
        <f>SUM(F28+F61+F69+F94+F110+F122)</f>
        <v>0</v>
      </c>
      <c r="G123" s="97"/>
    </row>
    <row r="124" spans="1:7" x14ac:dyDescent="0.25">
      <c r="A124" s="9"/>
      <c r="B124" s="16"/>
      <c r="C124" s="17"/>
      <c r="D124" s="17"/>
      <c r="E124" s="3"/>
      <c r="F124" s="17"/>
    </row>
    <row r="125" spans="1:7" x14ac:dyDescent="0.25">
      <c r="A125" s="9"/>
      <c r="B125" s="16"/>
      <c r="C125" s="17"/>
      <c r="D125" s="17"/>
      <c r="E125" s="3"/>
      <c r="F125" s="17"/>
    </row>
    <row r="126" spans="1:7" ht="24.75" customHeight="1" x14ac:dyDescent="0.25">
      <c r="B126" s="290" t="s">
        <v>345</v>
      </c>
      <c r="C126" s="290"/>
      <c r="D126" s="290"/>
      <c r="E126" s="290"/>
      <c r="F126" s="290"/>
    </row>
    <row r="127" spans="1:7" ht="15.75" x14ac:dyDescent="0.25">
      <c r="A127" s="9"/>
      <c r="B127" s="5" t="s">
        <v>134</v>
      </c>
      <c r="C127" s="291"/>
      <c r="D127" s="291"/>
      <c r="E127" s="291"/>
      <c r="F127" s="291"/>
    </row>
    <row r="128" spans="1:7" x14ac:dyDescent="0.25">
      <c r="A128" s="9"/>
      <c r="B128" s="5" t="s">
        <v>97</v>
      </c>
      <c r="C128" s="291" t="s">
        <v>98</v>
      </c>
      <c r="D128" s="291"/>
      <c r="E128" s="291"/>
      <c r="F128" s="291"/>
    </row>
    <row r="129" spans="1:6" x14ac:dyDescent="0.25">
      <c r="A129" s="9"/>
      <c r="B129" s="5" t="s">
        <v>99</v>
      </c>
      <c r="C129" s="291"/>
      <c r="D129" s="291"/>
      <c r="E129" s="291"/>
      <c r="F129" s="291"/>
    </row>
    <row r="130" spans="1:6" ht="27" x14ac:dyDescent="0.25">
      <c r="A130" s="9"/>
      <c r="B130" s="5" t="s">
        <v>100</v>
      </c>
      <c r="C130" s="292"/>
      <c r="D130" s="292"/>
      <c r="E130" s="292"/>
      <c r="F130" s="292"/>
    </row>
    <row r="131" spans="1:6" x14ac:dyDescent="0.25">
      <c r="A131" s="9"/>
      <c r="B131" s="14" t="s">
        <v>101</v>
      </c>
      <c r="C131" s="292"/>
      <c r="D131" s="292"/>
      <c r="E131" s="292"/>
      <c r="F131" s="292"/>
    </row>
    <row r="132" spans="1:6" x14ac:dyDescent="0.25">
      <c r="A132" s="9"/>
      <c r="B132" s="5" t="s">
        <v>102</v>
      </c>
      <c r="C132" s="292"/>
      <c r="D132" s="292"/>
      <c r="E132" s="292"/>
      <c r="F132" s="292"/>
    </row>
    <row r="133" spans="1:6" ht="15.75" x14ac:dyDescent="0.25">
      <c r="A133" s="9"/>
      <c r="B133" s="287" t="s">
        <v>135</v>
      </c>
      <c r="C133" s="288"/>
      <c r="D133" s="288"/>
      <c r="E133" s="288"/>
      <c r="F133" s="289"/>
    </row>
  </sheetData>
  <mergeCells count="71">
    <mergeCell ref="A1:G1"/>
    <mergeCell ref="B2:F2"/>
    <mergeCell ref="B4:F4"/>
    <mergeCell ref="A5:F5"/>
    <mergeCell ref="B10:F10"/>
    <mergeCell ref="A65:A66"/>
    <mergeCell ref="B65:B66"/>
    <mergeCell ref="C65:D65"/>
    <mergeCell ref="F12:F13"/>
    <mergeCell ref="A64:F64"/>
    <mergeCell ref="A12:A13"/>
    <mergeCell ref="B12:B13"/>
    <mergeCell ref="C12:D12"/>
    <mergeCell ref="E12:E13"/>
    <mergeCell ref="A61:B61"/>
    <mergeCell ref="A69:B69"/>
    <mergeCell ref="A123:B123"/>
    <mergeCell ref="A115:A116"/>
    <mergeCell ref="B115:B116"/>
    <mergeCell ref="C115:D115"/>
    <mergeCell ref="C73:D73"/>
    <mergeCell ref="A99:A100"/>
    <mergeCell ref="B99:B100"/>
    <mergeCell ref="C99:D99"/>
    <mergeCell ref="A94:B94"/>
    <mergeCell ref="A122:B122"/>
    <mergeCell ref="A112:A113"/>
    <mergeCell ref="A110:B110"/>
    <mergeCell ref="A111:F111"/>
    <mergeCell ref="E115:E116"/>
    <mergeCell ref="F115:F116"/>
    <mergeCell ref="B133:F133"/>
    <mergeCell ref="B126:F126"/>
    <mergeCell ref="C127:F127"/>
    <mergeCell ref="C128:F128"/>
    <mergeCell ref="C129:F129"/>
    <mergeCell ref="C130:F130"/>
    <mergeCell ref="C131:F131"/>
    <mergeCell ref="C132:F132"/>
    <mergeCell ref="G12:G13"/>
    <mergeCell ref="B9:G9"/>
    <mergeCell ref="A11:G11"/>
    <mergeCell ref="G32:G33"/>
    <mergeCell ref="G65:G66"/>
    <mergeCell ref="A31:G31"/>
    <mergeCell ref="B63:G63"/>
    <mergeCell ref="E65:E66"/>
    <mergeCell ref="F65:F66"/>
    <mergeCell ref="A32:A33"/>
    <mergeCell ref="B32:B33"/>
    <mergeCell ref="C32:D32"/>
    <mergeCell ref="E32:E33"/>
    <mergeCell ref="F32:F33"/>
    <mergeCell ref="B30:G30"/>
    <mergeCell ref="A28:B28"/>
    <mergeCell ref="G73:G74"/>
    <mergeCell ref="G99:G100"/>
    <mergeCell ref="G115:G116"/>
    <mergeCell ref="A72:G72"/>
    <mergeCell ref="B71:G71"/>
    <mergeCell ref="B112:G113"/>
    <mergeCell ref="A114:G114"/>
    <mergeCell ref="B96:G96"/>
    <mergeCell ref="B97:G97"/>
    <mergeCell ref="A98:G98"/>
    <mergeCell ref="E73:E74"/>
    <mergeCell ref="F73:F74"/>
    <mergeCell ref="E99:E100"/>
    <mergeCell ref="F99:F100"/>
    <mergeCell ref="A73:A74"/>
    <mergeCell ref="B73:B74"/>
  </mergeCells>
  <phoneticPr fontId="4" type="noConversion"/>
  <printOptions verticalCentered="1"/>
  <pageMargins left="0.70866141732283472" right="0.70866141732283472" top="0.74803149606299213" bottom="0.74803149606299213" header="0.31496062992125984" footer="0.31496062992125984"/>
  <pageSetup scale="65" orientation="landscape" horizontalDpi="300" verticalDpi="300" r:id="rId1"/>
  <headerFooter alignWithMargins="0">
    <oddFooter>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A7361-7489-4163-8547-F83F5A5AEAE4}">
  <dimension ref="A1:J13"/>
  <sheetViews>
    <sheetView zoomScale="85" zoomScaleNormal="85" workbookViewId="0">
      <selection activeCell="E13" sqref="E13"/>
    </sheetView>
  </sheetViews>
  <sheetFormatPr baseColWidth="10" defaultRowHeight="89.25" customHeight="1" x14ac:dyDescent="0.2"/>
  <cols>
    <col min="1" max="1" width="22" style="182" customWidth="1"/>
    <col min="2" max="2" width="34.5703125" style="182" customWidth="1"/>
    <col min="3" max="3" width="71.140625" style="182" customWidth="1"/>
    <col min="4" max="4" width="32" style="182" customWidth="1"/>
    <col min="5" max="5" width="74.85546875" style="182" customWidth="1"/>
    <col min="6" max="6" width="28" style="182" customWidth="1"/>
    <col min="7" max="7" width="46.7109375" style="182" customWidth="1"/>
    <col min="8" max="8" width="51.42578125" style="182" customWidth="1"/>
    <col min="9" max="9" width="51.5703125" style="182" customWidth="1"/>
    <col min="10" max="16384" width="11.42578125" style="182"/>
  </cols>
  <sheetData>
    <row r="1" spans="1:10" ht="105" customHeight="1" x14ac:dyDescent="0.2">
      <c r="A1" s="311"/>
      <c r="B1" s="311"/>
      <c r="C1" s="311"/>
      <c r="D1" s="311"/>
      <c r="E1" s="311"/>
      <c r="F1" s="311"/>
    </row>
    <row r="2" spans="1:10" ht="13.5" x14ac:dyDescent="0.2">
      <c r="A2" s="183" t="s">
        <v>39</v>
      </c>
      <c r="B2" s="239" t="s">
        <v>332</v>
      </c>
      <c r="C2" s="239"/>
      <c r="D2" s="239"/>
      <c r="E2" s="239"/>
      <c r="F2" s="239"/>
    </row>
    <row r="3" spans="1:10" ht="13.5" x14ac:dyDescent="0.2">
      <c r="A3" s="183" t="s">
        <v>40</v>
      </c>
      <c r="B3" s="183" t="s">
        <v>328</v>
      </c>
      <c r="C3" s="183"/>
      <c r="D3" s="183"/>
      <c r="E3" s="183"/>
      <c r="F3" s="183"/>
    </row>
    <row r="4" spans="1:10" ht="13.5" x14ac:dyDescent="0.2">
      <c r="A4" s="183" t="s">
        <v>41</v>
      </c>
      <c r="B4" s="312" t="s">
        <v>104</v>
      </c>
      <c r="C4" s="312"/>
      <c r="D4" s="312"/>
      <c r="E4" s="312"/>
      <c r="F4" s="312"/>
    </row>
    <row r="5" spans="1:10" ht="13.5" x14ac:dyDescent="0.25">
      <c r="A5" s="238"/>
      <c r="B5" s="238"/>
      <c r="C5" s="238"/>
      <c r="D5" s="238"/>
      <c r="E5" s="238"/>
      <c r="F5" s="238"/>
    </row>
    <row r="6" spans="1:10" ht="13.5" x14ac:dyDescent="0.2">
      <c r="A6" s="184" t="s">
        <v>133</v>
      </c>
      <c r="B6" s="185"/>
      <c r="C6" s="1"/>
      <c r="D6" s="1"/>
      <c r="E6" s="1"/>
      <c r="F6" s="1"/>
    </row>
    <row r="7" spans="1:10" ht="13.5" x14ac:dyDescent="0.25">
      <c r="A7" s="186" t="s">
        <v>43</v>
      </c>
      <c r="B7" s="185"/>
      <c r="C7" s="1"/>
      <c r="D7" s="1"/>
      <c r="E7" s="1"/>
      <c r="F7" s="1"/>
    </row>
    <row r="8" spans="1:10" ht="13.5" x14ac:dyDescent="0.2">
      <c r="A8" s="187"/>
      <c r="B8" s="188"/>
      <c r="C8" s="189"/>
      <c r="D8" s="1"/>
      <c r="E8" s="1"/>
      <c r="F8" s="1"/>
    </row>
    <row r="9" spans="1:10" ht="29.25" customHeight="1" x14ac:dyDescent="0.2">
      <c r="A9" s="190" t="s">
        <v>78</v>
      </c>
      <c r="B9" s="290" t="s">
        <v>138</v>
      </c>
      <c r="C9" s="290"/>
      <c r="D9" s="290"/>
      <c r="E9" s="290"/>
      <c r="F9" s="290"/>
    </row>
    <row r="10" spans="1:10" ht="33.75" customHeight="1" x14ac:dyDescent="0.2">
      <c r="A10" s="310" t="s">
        <v>48</v>
      </c>
      <c r="B10" s="310"/>
      <c r="C10" s="310"/>
      <c r="D10" s="310"/>
      <c r="E10" s="310"/>
      <c r="F10" s="310"/>
    </row>
    <row r="11" spans="1:10" s="191" customFormat="1" ht="13.5" x14ac:dyDescent="0.2">
      <c r="A11" s="142" t="s">
        <v>3</v>
      </c>
      <c r="B11" s="144" t="s">
        <v>5</v>
      </c>
      <c r="C11" s="142" t="s">
        <v>10</v>
      </c>
      <c r="D11" s="142" t="s">
        <v>8</v>
      </c>
      <c r="E11" s="142" t="s">
        <v>122</v>
      </c>
      <c r="F11" s="142" t="s">
        <v>49</v>
      </c>
      <c r="G11" s="142" t="s">
        <v>123</v>
      </c>
      <c r="H11" s="142" t="s">
        <v>124</v>
      </c>
      <c r="I11" s="142" t="s">
        <v>125</v>
      </c>
    </row>
    <row r="12" spans="1:10" s="140" customFormat="1" ht="141.75" customHeight="1" x14ac:dyDescent="0.25">
      <c r="A12" s="192" t="s">
        <v>263</v>
      </c>
      <c r="B12" s="193" t="s">
        <v>279</v>
      </c>
      <c r="C12" s="193" t="s">
        <v>322</v>
      </c>
      <c r="D12" s="193" t="s">
        <v>323</v>
      </c>
      <c r="E12" s="193" t="s">
        <v>294</v>
      </c>
      <c r="F12" s="193" t="s">
        <v>295</v>
      </c>
      <c r="G12" s="193" t="s">
        <v>296</v>
      </c>
      <c r="H12" s="193" t="s">
        <v>264</v>
      </c>
      <c r="I12" s="194" t="s">
        <v>265</v>
      </c>
      <c r="J12" s="103"/>
    </row>
    <row r="13" spans="1:10" s="140" customFormat="1" ht="177" customHeight="1" thickBot="1" x14ac:dyDescent="0.3">
      <c r="A13" s="195" t="s">
        <v>266</v>
      </c>
      <c r="B13" s="196" t="s">
        <v>267</v>
      </c>
      <c r="C13" s="193" t="s">
        <v>297</v>
      </c>
      <c r="D13" s="196" t="s">
        <v>324</v>
      </c>
      <c r="E13" s="196" t="s">
        <v>325</v>
      </c>
      <c r="F13" s="196" t="s">
        <v>298</v>
      </c>
      <c r="G13" s="196" t="s">
        <v>299</v>
      </c>
      <c r="H13" s="196" t="s">
        <v>268</v>
      </c>
      <c r="I13" s="197" t="s">
        <v>269</v>
      </c>
      <c r="J13" s="103"/>
    </row>
  </sheetData>
  <mergeCells count="6">
    <mergeCell ref="A10:F10"/>
    <mergeCell ref="A1:F1"/>
    <mergeCell ref="B2:F2"/>
    <mergeCell ref="B4:F4"/>
    <mergeCell ref="A5:F5"/>
    <mergeCell ref="B9:F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E180-CB85-45B2-A7EE-04A9063C8551}">
  <dimension ref="A1:I27"/>
  <sheetViews>
    <sheetView topLeftCell="A34" workbookViewId="0">
      <selection activeCell="D40" sqref="D40"/>
    </sheetView>
  </sheetViews>
  <sheetFormatPr baseColWidth="10" defaultRowHeight="89.25" customHeight="1" x14ac:dyDescent="0.25"/>
  <cols>
    <col min="1" max="1" width="22" style="166" customWidth="1"/>
    <col min="2" max="2" width="34.5703125" style="166" customWidth="1"/>
    <col min="3" max="3" width="6.85546875" style="166" bestFit="1" customWidth="1"/>
    <col min="4" max="4" width="7.7109375" style="166" customWidth="1"/>
    <col min="5" max="5" width="6.28515625" style="166" bestFit="1" customWidth="1"/>
    <col min="6" max="6" width="12.140625" style="166" customWidth="1"/>
    <col min="7" max="7" width="46.7109375" style="166" customWidth="1"/>
    <col min="8" max="8" width="51.42578125" style="166" customWidth="1"/>
    <col min="9" max="9" width="64.7109375" style="166" customWidth="1"/>
    <col min="10" max="16384" width="11.42578125" style="166"/>
  </cols>
  <sheetData>
    <row r="1" spans="1:9" s="28" customFormat="1" ht="62.25" customHeight="1" x14ac:dyDescent="0.25">
      <c r="A1" s="307" t="s">
        <v>281</v>
      </c>
      <c r="B1" s="307"/>
      <c r="C1" s="307"/>
      <c r="D1" s="307"/>
      <c r="E1" s="307"/>
      <c r="F1" s="307"/>
      <c r="G1" s="307"/>
    </row>
    <row r="2" spans="1:9" ht="51" customHeight="1" x14ac:dyDescent="0.25">
      <c r="A2" s="167" t="s">
        <v>39</v>
      </c>
      <c r="B2" s="314" t="s">
        <v>332</v>
      </c>
      <c r="C2" s="314"/>
      <c r="D2" s="314"/>
      <c r="E2" s="314"/>
      <c r="F2" s="314"/>
    </row>
    <row r="3" spans="1:9" ht="57" customHeight="1" x14ac:dyDescent="0.25">
      <c r="A3" s="167" t="s">
        <v>40</v>
      </c>
      <c r="B3" s="167" t="s">
        <v>328</v>
      </c>
      <c r="C3" s="167"/>
      <c r="D3" s="167"/>
      <c r="E3" s="167"/>
      <c r="F3" s="167"/>
    </row>
    <row r="4" spans="1:9" ht="40.5" customHeight="1" x14ac:dyDescent="0.25">
      <c r="A4" s="167" t="s">
        <v>41</v>
      </c>
      <c r="B4" s="315" t="s">
        <v>104</v>
      </c>
      <c r="C4" s="315"/>
      <c r="D4" s="315"/>
      <c r="E4" s="315"/>
      <c r="F4" s="315"/>
    </row>
    <row r="5" spans="1:9" ht="21.75" customHeight="1" x14ac:dyDescent="0.25">
      <c r="A5" s="238"/>
      <c r="B5" s="238"/>
      <c r="C5" s="238"/>
      <c r="D5" s="238"/>
      <c r="E5" s="238"/>
      <c r="F5" s="238"/>
    </row>
    <row r="6" spans="1:9" ht="23.25" customHeight="1" x14ac:dyDescent="0.25">
      <c r="A6" s="198" t="s">
        <v>133</v>
      </c>
      <c r="B6" s="199"/>
      <c r="C6" s="3"/>
      <c r="D6" s="3"/>
      <c r="E6" s="3"/>
      <c r="F6" s="3"/>
    </row>
    <row r="7" spans="1:9" ht="21.75" customHeight="1" x14ac:dyDescent="0.25">
      <c r="A7" s="200" t="s">
        <v>43</v>
      </c>
      <c r="B7" s="199"/>
      <c r="C7" s="3"/>
      <c r="D7" s="3"/>
      <c r="E7" s="3"/>
      <c r="F7" s="3"/>
    </row>
    <row r="8" spans="1:9" ht="24" customHeight="1" x14ac:dyDescent="0.25">
      <c r="A8" s="187"/>
      <c r="B8" s="201"/>
      <c r="C8" s="189"/>
      <c r="D8" s="3"/>
      <c r="E8" s="3"/>
      <c r="F8" s="3"/>
    </row>
    <row r="9" spans="1:9" ht="30.75" customHeight="1" x14ac:dyDescent="0.25">
      <c r="A9" s="202" t="s">
        <v>82</v>
      </c>
      <c r="B9" s="316" t="s">
        <v>138</v>
      </c>
      <c r="C9" s="317"/>
      <c r="D9" s="317"/>
      <c r="E9" s="317"/>
      <c r="F9" s="317"/>
      <c r="G9" s="317"/>
      <c r="H9" s="317"/>
      <c r="I9" s="318"/>
    </row>
    <row r="10" spans="1:9" ht="57.75" customHeight="1" x14ac:dyDescent="0.25">
      <c r="A10" s="319" t="s">
        <v>48</v>
      </c>
      <c r="B10" s="320"/>
      <c r="C10" s="320"/>
      <c r="D10" s="320"/>
      <c r="E10" s="320"/>
      <c r="F10" s="320"/>
      <c r="G10" s="320"/>
      <c r="H10" s="320"/>
      <c r="I10" s="321"/>
    </row>
    <row r="11" spans="1:9" s="174" customFormat="1" ht="63" customHeight="1" x14ac:dyDescent="0.25">
      <c r="A11" s="203" t="s">
        <v>3</v>
      </c>
      <c r="B11" s="203" t="s">
        <v>5</v>
      </c>
      <c r="C11" s="204" t="s">
        <v>10</v>
      </c>
      <c r="D11" s="204" t="s">
        <v>8</v>
      </c>
      <c r="E11" s="204" t="s">
        <v>122</v>
      </c>
      <c r="F11" s="204" t="s">
        <v>49</v>
      </c>
      <c r="G11" s="204" t="s">
        <v>123</v>
      </c>
      <c r="H11" s="204" t="s">
        <v>124</v>
      </c>
      <c r="I11" s="204" t="s">
        <v>125</v>
      </c>
    </row>
    <row r="12" spans="1:9" ht="131.25" customHeight="1" x14ac:dyDescent="0.25">
      <c r="A12" s="205" t="s">
        <v>131</v>
      </c>
      <c r="B12" s="205" t="s">
        <v>346</v>
      </c>
      <c r="C12" s="205"/>
      <c r="D12" s="205"/>
      <c r="E12" s="205"/>
      <c r="F12" s="205"/>
      <c r="G12" s="12"/>
      <c r="H12" s="12"/>
      <c r="I12" s="12"/>
    </row>
    <row r="13" spans="1:9" s="28" customFormat="1" ht="162" customHeight="1" x14ac:dyDescent="0.25">
      <c r="A13" s="205" t="s">
        <v>33</v>
      </c>
      <c r="B13" s="206" t="s">
        <v>347</v>
      </c>
      <c r="C13" s="205">
        <v>4</v>
      </c>
      <c r="D13" s="205"/>
      <c r="E13" s="205"/>
      <c r="F13" s="205"/>
      <c r="G13" s="12" t="s">
        <v>305</v>
      </c>
      <c r="H13" s="12" t="s">
        <v>348</v>
      </c>
      <c r="I13" s="12" t="s">
        <v>306</v>
      </c>
    </row>
    <row r="14" spans="1:9" s="28" customFormat="1" ht="174" customHeight="1" x14ac:dyDescent="0.25">
      <c r="A14" s="205" t="s">
        <v>34</v>
      </c>
      <c r="B14" s="206" t="s">
        <v>349</v>
      </c>
      <c r="C14" s="205">
        <v>3</v>
      </c>
      <c r="D14" s="205"/>
      <c r="E14" s="205"/>
      <c r="F14" s="205"/>
      <c r="G14" s="12" t="s">
        <v>307</v>
      </c>
      <c r="H14" s="12" t="s">
        <v>326</v>
      </c>
      <c r="I14" s="12" t="s">
        <v>316</v>
      </c>
    </row>
    <row r="15" spans="1:9" s="28" customFormat="1" ht="235.5" customHeight="1" x14ac:dyDescent="0.25">
      <c r="A15" s="205" t="s">
        <v>35</v>
      </c>
      <c r="B15" s="206" t="s">
        <v>350</v>
      </c>
      <c r="C15" s="205">
        <v>4</v>
      </c>
      <c r="D15" s="205"/>
      <c r="E15" s="205"/>
      <c r="F15" s="205"/>
      <c r="G15" s="12" t="s">
        <v>351</v>
      </c>
      <c r="H15" s="12" t="s">
        <v>308</v>
      </c>
      <c r="I15" s="12" t="s">
        <v>327</v>
      </c>
    </row>
    <row r="16" spans="1:9" s="28" customFormat="1" ht="30.75" customHeight="1" x14ac:dyDescent="0.25">
      <c r="A16" s="207" t="s">
        <v>88</v>
      </c>
      <c r="B16" s="223" t="s">
        <v>126</v>
      </c>
      <c r="C16" s="208"/>
      <c r="D16" s="208"/>
      <c r="E16" s="208"/>
      <c r="F16" s="208"/>
      <c r="G16" s="38"/>
      <c r="H16" s="38"/>
      <c r="I16" s="38"/>
    </row>
    <row r="17" spans="1:9" s="28" customFormat="1" ht="195.75" customHeight="1" x14ac:dyDescent="0.25">
      <c r="A17" s="207" t="s">
        <v>33</v>
      </c>
      <c r="B17" s="206" t="s">
        <v>170</v>
      </c>
      <c r="C17" s="143">
        <v>1</v>
      </c>
      <c r="D17" s="143"/>
      <c r="E17" s="143"/>
      <c r="F17" s="6"/>
      <c r="G17" s="6" t="s">
        <v>309</v>
      </c>
      <c r="H17" s="6" t="s">
        <v>199</v>
      </c>
      <c r="I17" s="6" t="s">
        <v>200</v>
      </c>
    </row>
    <row r="18" spans="1:9" s="28" customFormat="1" ht="243" x14ac:dyDescent="0.25">
      <c r="A18" s="207" t="s">
        <v>34</v>
      </c>
      <c r="B18" s="206" t="s">
        <v>89</v>
      </c>
      <c r="C18" s="143">
        <v>1</v>
      </c>
      <c r="D18" s="143"/>
      <c r="E18" s="143"/>
      <c r="F18" s="208"/>
      <c r="G18" s="15" t="s">
        <v>171</v>
      </c>
      <c r="H18" s="15" t="s">
        <v>172</v>
      </c>
      <c r="I18" s="22" t="s">
        <v>201</v>
      </c>
    </row>
    <row r="19" spans="1:9" s="28" customFormat="1" ht="408.75" customHeight="1" x14ac:dyDescent="0.25">
      <c r="A19" s="207" t="s">
        <v>35</v>
      </c>
      <c r="B19" s="206" t="s">
        <v>90</v>
      </c>
      <c r="C19" s="143">
        <v>0.5</v>
      </c>
      <c r="D19" s="38"/>
      <c r="E19" s="143"/>
      <c r="F19" s="143"/>
      <c r="G19" s="15" t="s">
        <v>270</v>
      </c>
      <c r="H19" s="15" t="s">
        <v>271</v>
      </c>
      <c r="I19" s="15" t="s">
        <v>277</v>
      </c>
    </row>
    <row r="20" spans="1:9" s="28" customFormat="1" ht="265.5" customHeight="1" x14ac:dyDescent="0.25">
      <c r="A20" s="207" t="s">
        <v>37</v>
      </c>
      <c r="B20" s="206" t="s">
        <v>194</v>
      </c>
      <c r="C20" s="143">
        <v>0.5</v>
      </c>
      <c r="D20" s="38"/>
      <c r="E20" s="143"/>
      <c r="F20" s="143"/>
      <c r="G20" s="15" t="s">
        <v>280</v>
      </c>
      <c r="H20" s="15" t="s">
        <v>173</v>
      </c>
      <c r="I20" s="15" t="s">
        <v>195</v>
      </c>
    </row>
    <row r="21" spans="1:9" s="28" customFormat="1" ht="204" customHeight="1" x14ac:dyDescent="0.25">
      <c r="A21" s="207" t="s">
        <v>38</v>
      </c>
      <c r="B21" s="209" t="s">
        <v>182</v>
      </c>
      <c r="C21" s="143">
        <v>0.5</v>
      </c>
      <c r="D21" s="38"/>
      <c r="E21" s="143"/>
      <c r="F21" s="143"/>
      <c r="G21" s="15" t="s">
        <v>197</v>
      </c>
      <c r="H21" s="15" t="s">
        <v>132</v>
      </c>
      <c r="I21" s="15" t="s">
        <v>196</v>
      </c>
    </row>
    <row r="22" spans="1:9" s="28" customFormat="1" ht="121.5" customHeight="1" x14ac:dyDescent="0.25">
      <c r="A22" s="207" t="s">
        <v>87</v>
      </c>
      <c r="B22" s="206" t="s">
        <v>91</v>
      </c>
      <c r="C22" s="143">
        <v>0.5</v>
      </c>
      <c r="D22" s="38"/>
      <c r="E22" s="143"/>
      <c r="F22" s="143"/>
      <c r="G22" s="15" t="s">
        <v>127</v>
      </c>
      <c r="H22" s="15" t="s">
        <v>128</v>
      </c>
      <c r="I22" s="15" t="s">
        <v>129</v>
      </c>
    </row>
    <row r="23" spans="1:9" s="28" customFormat="1" ht="283.5" x14ac:dyDescent="0.25">
      <c r="A23" s="207" t="s">
        <v>85</v>
      </c>
      <c r="B23" s="206" t="s">
        <v>93</v>
      </c>
      <c r="C23" s="143">
        <v>1</v>
      </c>
      <c r="D23" s="38"/>
      <c r="E23" s="143"/>
      <c r="F23" s="143"/>
      <c r="G23" s="15" t="s">
        <v>272</v>
      </c>
      <c r="H23" s="15" t="s">
        <v>130</v>
      </c>
      <c r="I23" s="15" t="s">
        <v>202</v>
      </c>
    </row>
    <row r="24" spans="1:9" s="28" customFormat="1" ht="270" x14ac:dyDescent="0.25">
      <c r="A24" s="207" t="s">
        <v>92</v>
      </c>
      <c r="B24" s="206" t="s">
        <v>174</v>
      </c>
      <c r="C24" s="143">
        <v>1</v>
      </c>
      <c r="D24" s="38"/>
      <c r="E24" s="143"/>
      <c r="F24" s="143"/>
      <c r="G24" s="15" t="s">
        <v>198</v>
      </c>
      <c r="H24" s="15" t="s">
        <v>175</v>
      </c>
      <c r="I24" s="15" t="s">
        <v>203</v>
      </c>
    </row>
    <row r="25" spans="1:9" ht="23.25" customHeight="1" x14ac:dyDescent="0.25">
      <c r="A25" s="313" t="s">
        <v>95</v>
      </c>
      <c r="B25" s="313"/>
      <c r="C25" s="204">
        <f>SUM(C13:C24)</f>
        <v>17</v>
      </c>
      <c r="D25" s="204"/>
      <c r="E25" s="204"/>
      <c r="F25" s="204"/>
      <c r="G25" s="210"/>
      <c r="H25" s="210"/>
      <c r="I25" s="210"/>
    </row>
    <row r="26" spans="1:9" ht="31.5" customHeight="1" x14ac:dyDescent="0.25">
      <c r="A26" s="183"/>
      <c r="B26" s="211"/>
      <c r="C26" s="183"/>
      <c r="D26" s="183"/>
      <c r="E26" s="183"/>
      <c r="F26" s="183"/>
    </row>
    <row r="27" spans="1:9" ht="38.25" customHeight="1" x14ac:dyDescent="0.25">
      <c r="A27" s="183"/>
      <c r="B27" s="183"/>
      <c r="C27" s="212"/>
      <c r="D27" s="212"/>
      <c r="E27" s="213"/>
      <c r="F27" s="213"/>
    </row>
  </sheetData>
  <mergeCells count="7">
    <mergeCell ref="A25:B25"/>
    <mergeCell ref="A1:G1"/>
    <mergeCell ref="B2:F2"/>
    <mergeCell ref="B4:F4"/>
    <mergeCell ref="A5:F5"/>
    <mergeCell ref="B9:I9"/>
    <mergeCell ref="A10:I10"/>
  </mergeCells>
  <pageMargins left="0.70866141732283472" right="0.70866141732283472" top="0.74803149606299213" bottom="0.74803149606299213" header="0.31496062992125984" footer="0.31496062992125984"/>
  <pageSetup scale="70" orientation="landscape" horizontalDpi="4294967294" verticalDpi="4294967294"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98EA-8D1D-4686-9AD5-20D795BEC5CD}">
  <dimension ref="A1:J21"/>
  <sheetViews>
    <sheetView workbookViewId="0">
      <selection activeCell="G13" sqref="G13"/>
    </sheetView>
  </sheetViews>
  <sheetFormatPr baseColWidth="10" defaultColWidth="10.85546875" defaultRowHeight="89.25" customHeight="1" x14ac:dyDescent="0.2"/>
  <cols>
    <col min="1" max="1" width="19.28515625" style="214" customWidth="1"/>
    <col min="2" max="2" width="33.42578125" style="214" customWidth="1"/>
    <col min="3" max="3" width="9.28515625" style="214" customWidth="1"/>
    <col min="4" max="4" width="6.85546875" style="214" customWidth="1"/>
    <col min="5" max="5" width="6.28515625" style="214" bestFit="1" customWidth="1"/>
    <col min="6" max="6" width="23.5703125" style="214" customWidth="1"/>
    <col min="7" max="7" width="64.85546875" style="214" customWidth="1"/>
    <col min="8" max="8" width="54.7109375" style="214" customWidth="1"/>
    <col min="9" max="9" width="110" style="214" customWidth="1"/>
    <col min="10" max="16384" width="10.85546875" style="214"/>
  </cols>
  <sheetData>
    <row r="1" spans="1:10" ht="74.25" customHeight="1" x14ac:dyDescent="0.25">
      <c r="A1" s="307" t="s">
        <v>281</v>
      </c>
      <c r="B1" s="307"/>
      <c r="C1" s="307"/>
      <c r="D1" s="307"/>
      <c r="E1" s="307"/>
      <c r="F1" s="307"/>
      <c r="G1" s="307"/>
      <c r="H1" s="28"/>
      <c r="I1" s="4"/>
    </row>
    <row r="2" spans="1:10" ht="51" customHeight="1" x14ac:dyDescent="0.25">
      <c r="A2" s="16" t="s">
        <v>39</v>
      </c>
      <c r="B2" s="308" t="s">
        <v>332</v>
      </c>
      <c r="C2" s="308"/>
      <c r="D2" s="308"/>
      <c r="E2" s="308"/>
      <c r="F2" s="308"/>
      <c r="G2" s="9"/>
      <c r="H2" s="4"/>
      <c r="I2" s="140"/>
    </row>
    <row r="3" spans="1:10" ht="57" customHeight="1" x14ac:dyDescent="0.25">
      <c r="A3" s="16" t="s">
        <v>40</v>
      </c>
      <c r="B3" s="16" t="s">
        <v>328</v>
      </c>
      <c r="C3" s="16"/>
      <c r="D3" s="16"/>
      <c r="E3" s="16"/>
      <c r="F3" s="16"/>
      <c r="G3" s="9"/>
      <c r="H3" s="111"/>
      <c r="I3" s="140"/>
    </row>
    <row r="4" spans="1:10" ht="40.5" customHeight="1" x14ac:dyDescent="0.25">
      <c r="A4" s="16" t="s">
        <v>41</v>
      </c>
      <c r="B4" s="309" t="s">
        <v>104</v>
      </c>
      <c r="C4" s="309"/>
      <c r="D4" s="309"/>
      <c r="E4" s="309"/>
      <c r="F4" s="309"/>
      <c r="G4" s="9"/>
      <c r="H4" s="4"/>
      <c r="I4" s="140"/>
    </row>
    <row r="5" spans="1:10" ht="21.75" customHeight="1" x14ac:dyDescent="0.25">
      <c r="A5" s="322"/>
      <c r="B5" s="322"/>
      <c r="C5" s="322"/>
      <c r="D5" s="322"/>
      <c r="E5" s="322"/>
      <c r="F5" s="322"/>
      <c r="G5" s="9"/>
      <c r="H5" s="4"/>
      <c r="I5" s="140"/>
    </row>
    <row r="6" spans="1:10" ht="23.25" customHeight="1" x14ac:dyDescent="0.25">
      <c r="A6" s="141" t="s">
        <v>139</v>
      </c>
      <c r="B6" s="29"/>
      <c r="C6" s="30"/>
      <c r="D6" s="30"/>
      <c r="E6" s="30"/>
      <c r="F6" s="30"/>
      <c r="G6" s="9"/>
      <c r="H6" s="4"/>
      <c r="I6" s="140"/>
    </row>
    <row r="7" spans="1:10" ht="21.75" customHeight="1" x14ac:dyDescent="0.25">
      <c r="A7" s="31" t="s">
        <v>43</v>
      </c>
      <c r="B7" s="29"/>
      <c r="C7" s="30"/>
      <c r="D7" s="30"/>
      <c r="E7" s="30"/>
      <c r="F7" s="30"/>
    </row>
    <row r="8" spans="1:10" ht="24" customHeight="1" x14ac:dyDescent="0.2">
      <c r="A8" s="68"/>
      <c r="B8" s="10"/>
      <c r="C8" s="145"/>
      <c r="D8" s="30"/>
      <c r="E8" s="30"/>
      <c r="F8" s="30"/>
    </row>
    <row r="9" spans="1:10" ht="30.75" customHeight="1" x14ac:dyDescent="0.2">
      <c r="A9" s="207" t="s">
        <v>82</v>
      </c>
      <c r="B9" s="255" t="s">
        <v>138</v>
      </c>
      <c r="C9" s="256"/>
      <c r="D9" s="256"/>
      <c r="E9" s="256"/>
      <c r="F9" s="256"/>
      <c r="G9" s="256"/>
      <c r="H9" s="256"/>
      <c r="I9" s="257"/>
    </row>
    <row r="10" spans="1:10" ht="33.75" customHeight="1" x14ac:dyDescent="0.2">
      <c r="A10" s="323" t="s">
        <v>2</v>
      </c>
      <c r="B10" s="324"/>
      <c r="C10" s="324"/>
      <c r="D10" s="324"/>
      <c r="E10" s="324"/>
      <c r="F10" s="324"/>
      <c r="G10" s="324"/>
      <c r="H10" s="324"/>
      <c r="I10" s="325"/>
    </row>
    <row r="11" spans="1:10" s="215" customFormat="1" ht="27" x14ac:dyDescent="0.2">
      <c r="A11" s="144" t="s">
        <v>3</v>
      </c>
      <c r="B11" s="144" t="s">
        <v>176</v>
      </c>
      <c r="C11" s="142" t="s">
        <v>10</v>
      </c>
      <c r="D11" s="142" t="s">
        <v>8</v>
      </c>
      <c r="E11" s="142" t="s">
        <v>122</v>
      </c>
      <c r="F11" s="142" t="s">
        <v>49</v>
      </c>
      <c r="G11" s="142" t="s">
        <v>123</v>
      </c>
      <c r="H11" s="142" t="s">
        <v>124</v>
      </c>
      <c r="I11" s="142" t="s">
        <v>125</v>
      </c>
    </row>
    <row r="12" spans="1:10" ht="45" customHeight="1" x14ac:dyDescent="0.2">
      <c r="A12" s="216" t="s">
        <v>388</v>
      </c>
      <c r="B12" s="208" t="s">
        <v>86</v>
      </c>
      <c r="C12" s="206"/>
      <c r="D12" s="206"/>
      <c r="E12" s="206"/>
      <c r="F12" s="206"/>
      <c r="G12" s="217" t="s">
        <v>399</v>
      </c>
      <c r="H12" s="6" t="s">
        <v>389</v>
      </c>
      <c r="I12" s="217"/>
    </row>
    <row r="13" spans="1:10" ht="243.75" customHeight="1" x14ac:dyDescent="0.2">
      <c r="A13" s="105" t="s">
        <v>33</v>
      </c>
      <c r="B13" s="15" t="s">
        <v>36</v>
      </c>
      <c r="C13" s="83">
        <v>1</v>
      </c>
      <c r="D13" s="217"/>
      <c r="E13" s="217"/>
      <c r="F13" s="217"/>
      <c r="G13" s="6" t="s">
        <v>387</v>
      </c>
      <c r="H13" s="6" t="s">
        <v>165</v>
      </c>
      <c r="I13" s="6" t="s">
        <v>166</v>
      </c>
    </row>
    <row r="14" spans="1:10" ht="108.75" customHeight="1" x14ac:dyDescent="0.25">
      <c r="A14" s="105" t="s">
        <v>34</v>
      </c>
      <c r="B14" s="15" t="s">
        <v>275</v>
      </c>
      <c r="C14" s="83">
        <v>1</v>
      </c>
      <c r="D14" s="217"/>
      <c r="E14" s="12"/>
      <c r="F14" s="12"/>
      <c r="G14" s="15" t="s">
        <v>393</v>
      </c>
      <c r="H14" s="15" t="s">
        <v>394</v>
      </c>
      <c r="I14" s="15" t="s">
        <v>167</v>
      </c>
      <c r="J14" s="218"/>
    </row>
    <row r="15" spans="1:10" ht="62.25" customHeight="1" x14ac:dyDescent="0.2">
      <c r="A15" s="105" t="s">
        <v>35</v>
      </c>
      <c r="B15" s="15" t="s">
        <v>137</v>
      </c>
      <c r="C15" s="83">
        <v>1</v>
      </c>
      <c r="D15" s="217"/>
      <c r="E15" s="12"/>
      <c r="F15" s="12"/>
      <c r="G15" s="15" t="s">
        <v>395</v>
      </c>
      <c r="H15" s="15" t="s">
        <v>396</v>
      </c>
      <c r="I15" s="15" t="s">
        <v>168</v>
      </c>
    </row>
    <row r="16" spans="1:10" ht="32.25" customHeight="1" x14ac:dyDescent="0.25">
      <c r="A16" s="105" t="s">
        <v>37</v>
      </c>
      <c r="B16" s="22" t="s">
        <v>188</v>
      </c>
      <c r="C16" s="219">
        <v>1</v>
      </c>
      <c r="D16" s="23"/>
      <c r="E16" s="220"/>
      <c r="F16" s="221"/>
      <c r="G16" s="22" t="s">
        <v>390</v>
      </c>
      <c r="H16" s="22" t="s">
        <v>304</v>
      </c>
      <c r="I16" s="22" t="s">
        <v>189</v>
      </c>
      <c r="J16" s="218"/>
    </row>
    <row r="17" spans="1:10" ht="31.5" customHeight="1" x14ac:dyDescent="0.25">
      <c r="A17" s="105" t="s">
        <v>94</v>
      </c>
      <c r="B17" s="22" t="s">
        <v>208</v>
      </c>
      <c r="C17" s="219">
        <v>1</v>
      </c>
      <c r="D17" s="23"/>
      <c r="E17" s="220"/>
      <c r="F17" s="220"/>
      <c r="G17" s="22" t="s">
        <v>191</v>
      </c>
      <c r="H17" s="22" t="s">
        <v>192</v>
      </c>
      <c r="I17" s="22" t="s">
        <v>206</v>
      </c>
      <c r="J17" s="103"/>
    </row>
    <row r="18" spans="1:10" s="215" customFormat="1" ht="23.25" customHeight="1" x14ac:dyDescent="0.2">
      <c r="A18" s="290" t="s">
        <v>95</v>
      </c>
      <c r="B18" s="290"/>
      <c r="C18" s="142">
        <f>SUM(C13:C17)</f>
        <v>5</v>
      </c>
      <c r="D18" s="142"/>
      <c r="E18" s="142"/>
      <c r="F18" s="142"/>
      <c r="G18" s="222"/>
      <c r="H18" s="222"/>
      <c r="I18" s="222"/>
    </row>
    <row r="19" spans="1:10" ht="13.5" x14ac:dyDescent="0.2">
      <c r="A19" s="110"/>
      <c r="B19" s="111"/>
      <c r="C19" s="110"/>
      <c r="D19" s="110"/>
      <c r="E19" s="110"/>
      <c r="F19" s="110"/>
    </row>
    <row r="20" spans="1:10" ht="13.5" x14ac:dyDescent="0.2">
      <c r="A20" s="110"/>
      <c r="B20" s="110"/>
      <c r="C20" s="1"/>
      <c r="D20" s="1"/>
      <c r="E20" s="3"/>
      <c r="F20" s="3"/>
    </row>
    <row r="21" spans="1:10" ht="12" x14ac:dyDescent="0.2"/>
  </sheetData>
  <mergeCells count="7">
    <mergeCell ref="A18:B18"/>
    <mergeCell ref="A1:G1"/>
    <mergeCell ref="B2:F2"/>
    <mergeCell ref="B4:F4"/>
    <mergeCell ref="A5:F5"/>
    <mergeCell ref="B9:I9"/>
    <mergeCell ref="A10:I10"/>
  </mergeCells>
  <pageMargins left="0.70866141732283472" right="0.70866141732283472" top="0.74803149606299213" bottom="0.74803149606299213" header="0.31496062992125984" footer="0.31496062992125984"/>
  <pageSetup scale="70" orientation="landscape"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0"/>
  <sheetViews>
    <sheetView topLeftCell="A17" workbookViewId="0">
      <selection activeCell="C19" sqref="C19"/>
    </sheetView>
  </sheetViews>
  <sheetFormatPr baseColWidth="10" defaultColWidth="10.85546875" defaultRowHeight="13.5" x14ac:dyDescent="0.25"/>
  <cols>
    <col min="1" max="1" width="14.7109375" style="1" customWidth="1"/>
    <col min="2" max="2" width="45.140625" style="1" customWidth="1"/>
    <col min="3" max="3" width="63.5703125" style="1" customWidth="1"/>
    <col min="4" max="4" width="30.140625" style="1" customWidth="1"/>
    <col min="5" max="5" width="68.85546875" style="1" customWidth="1"/>
    <col min="6" max="16384" width="10.85546875" style="1"/>
  </cols>
  <sheetData>
    <row r="1" spans="1:9" ht="52.5" customHeight="1" x14ac:dyDescent="0.25">
      <c r="A1" s="334" t="s">
        <v>281</v>
      </c>
      <c r="B1" s="334"/>
      <c r="C1" s="334"/>
      <c r="D1" s="334"/>
      <c r="E1" s="334"/>
      <c r="F1" s="334"/>
      <c r="G1" s="334"/>
      <c r="I1" s="335"/>
    </row>
    <row r="2" spans="1:9" ht="23.25" customHeight="1" x14ac:dyDescent="0.25">
      <c r="A2" s="11" t="s">
        <v>39</v>
      </c>
      <c r="B2" s="336" t="s">
        <v>332</v>
      </c>
      <c r="C2" s="336"/>
      <c r="D2" s="336"/>
      <c r="E2" s="336"/>
      <c r="F2" s="336"/>
      <c r="G2" s="21"/>
      <c r="H2" s="335"/>
      <c r="I2" s="104"/>
    </row>
    <row r="3" spans="1:9" ht="32.25" customHeight="1" x14ac:dyDescent="0.25">
      <c r="A3" s="11" t="s">
        <v>40</v>
      </c>
      <c r="B3" s="11" t="s">
        <v>328</v>
      </c>
      <c r="C3" s="11"/>
      <c r="D3" s="11"/>
      <c r="E3" s="11"/>
      <c r="F3" s="11"/>
      <c r="G3" s="21"/>
      <c r="H3" s="335"/>
      <c r="I3" s="104"/>
    </row>
    <row r="4" spans="1:9" ht="26.25" customHeight="1" x14ac:dyDescent="0.25">
      <c r="A4" s="11" t="s">
        <v>41</v>
      </c>
      <c r="B4" s="333" t="s">
        <v>104</v>
      </c>
      <c r="C4" s="333"/>
      <c r="D4" s="333"/>
      <c r="E4" s="333"/>
      <c r="F4" s="333"/>
      <c r="G4" s="21"/>
      <c r="H4" s="335"/>
      <c r="I4" s="104"/>
    </row>
    <row r="5" spans="1:9" ht="12.75" customHeight="1" x14ac:dyDescent="0.25">
      <c r="A5" s="333"/>
      <c r="B5" s="333"/>
      <c r="C5" s="333"/>
      <c r="D5" s="333"/>
      <c r="E5" s="333"/>
      <c r="F5" s="333"/>
      <c r="G5" s="21"/>
      <c r="H5" s="335"/>
      <c r="I5" s="104"/>
    </row>
    <row r="6" spans="1:9" ht="23.25" customHeight="1" x14ac:dyDescent="0.25">
      <c r="A6" s="227" t="s">
        <v>139</v>
      </c>
      <c r="B6" s="337"/>
      <c r="C6" s="227"/>
      <c r="D6" s="227"/>
      <c r="E6" s="227"/>
      <c r="F6" s="227"/>
      <c r="G6" s="21"/>
      <c r="H6" s="335"/>
      <c r="I6" s="104"/>
    </row>
    <row r="7" spans="1:9" ht="21.75" customHeight="1" x14ac:dyDescent="0.25">
      <c r="A7" s="227" t="s">
        <v>43</v>
      </c>
      <c r="B7" s="337"/>
      <c r="C7" s="227"/>
      <c r="D7" s="227"/>
      <c r="E7" s="227"/>
      <c r="F7" s="227"/>
    </row>
    <row r="8" spans="1:9" ht="10.5" customHeight="1" x14ac:dyDescent="0.25">
      <c r="A8" s="68"/>
      <c r="B8" s="11"/>
      <c r="C8" s="227"/>
      <c r="D8" s="227"/>
      <c r="E8" s="227"/>
      <c r="F8" s="227"/>
    </row>
    <row r="9" spans="1:9" ht="27" x14ac:dyDescent="0.25">
      <c r="A9" s="326" t="s">
        <v>3</v>
      </c>
      <c r="B9" s="326" t="s">
        <v>4</v>
      </c>
      <c r="C9" s="224" t="s">
        <v>5</v>
      </c>
      <c r="D9" s="224" t="s">
        <v>124</v>
      </c>
      <c r="E9" s="224" t="s">
        <v>125</v>
      </c>
    </row>
    <row r="10" spans="1:9" x14ac:dyDescent="0.25">
      <c r="A10" s="326"/>
      <c r="B10" s="326"/>
      <c r="C10" s="84" t="s">
        <v>6</v>
      </c>
      <c r="D10" s="224"/>
      <c r="E10" s="224"/>
    </row>
    <row r="11" spans="1:9" ht="40.5" x14ac:dyDescent="0.25">
      <c r="A11" s="64" t="s">
        <v>12</v>
      </c>
      <c r="B11" s="57" t="s">
        <v>357</v>
      </c>
      <c r="C11" s="57" t="s">
        <v>153</v>
      </c>
      <c r="D11" s="57" t="s">
        <v>359</v>
      </c>
      <c r="E11" s="57" t="s">
        <v>371</v>
      </c>
    </row>
    <row r="12" spans="1:9" s="338" customFormat="1" ht="81" customHeight="1" x14ac:dyDescent="0.25">
      <c r="A12" s="64" t="s">
        <v>13</v>
      </c>
      <c r="B12" s="57" t="s">
        <v>143</v>
      </c>
      <c r="C12" s="57" t="s">
        <v>15</v>
      </c>
      <c r="D12" s="57" t="s">
        <v>360</v>
      </c>
      <c r="E12" s="57" t="s">
        <v>372</v>
      </c>
    </row>
    <row r="13" spans="1:9" s="338" customFormat="1" ht="83.25" customHeight="1" x14ac:dyDescent="0.25">
      <c r="A13" s="64" t="s">
        <v>14</v>
      </c>
      <c r="B13" s="57" t="s">
        <v>204</v>
      </c>
      <c r="C13" s="12" t="s">
        <v>310</v>
      </c>
      <c r="D13" s="12" t="s">
        <v>361</v>
      </c>
      <c r="E13" s="57" t="s">
        <v>373</v>
      </c>
    </row>
    <row r="14" spans="1:9" s="338" customFormat="1" ht="150.75" customHeight="1" x14ac:dyDescent="0.25">
      <c r="A14" s="64" t="s">
        <v>16</v>
      </c>
      <c r="B14" s="57" t="s">
        <v>178</v>
      </c>
      <c r="C14" s="57" t="s">
        <v>159</v>
      </c>
      <c r="D14" s="57" t="s">
        <v>362</v>
      </c>
      <c r="E14" s="57" t="s">
        <v>374</v>
      </c>
    </row>
    <row r="15" spans="1:9" s="338" customFormat="1" ht="87.75" customHeight="1" x14ac:dyDescent="0.25">
      <c r="A15" s="64" t="s">
        <v>17</v>
      </c>
      <c r="B15" s="57" t="s">
        <v>144</v>
      </c>
      <c r="C15" s="57" t="s">
        <v>179</v>
      </c>
      <c r="D15" s="57" t="s">
        <v>363</v>
      </c>
      <c r="E15" s="57" t="s">
        <v>375</v>
      </c>
    </row>
    <row r="16" spans="1:9" s="338" customFormat="1" ht="87" customHeight="1" x14ac:dyDescent="0.25">
      <c r="A16" s="64" t="s">
        <v>18</v>
      </c>
      <c r="B16" s="57" t="s">
        <v>180</v>
      </c>
      <c r="C16" s="57" t="s">
        <v>154</v>
      </c>
      <c r="D16" s="57" t="s">
        <v>364</v>
      </c>
      <c r="E16" s="57" t="s">
        <v>386</v>
      </c>
    </row>
    <row r="17" spans="1:5" s="338" customFormat="1" ht="70.5" customHeight="1" x14ac:dyDescent="0.25">
      <c r="A17" s="64" t="s">
        <v>19</v>
      </c>
      <c r="B17" s="339" t="s">
        <v>145</v>
      </c>
      <c r="C17" s="57" t="s">
        <v>155</v>
      </c>
      <c r="D17" s="57" t="s">
        <v>365</v>
      </c>
      <c r="E17" s="57" t="s">
        <v>376</v>
      </c>
    </row>
    <row r="18" spans="1:5" s="338" customFormat="1" ht="83.25" customHeight="1" x14ac:dyDescent="0.25">
      <c r="A18" s="64" t="s">
        <v>20</v>
      </c>
      <c r="B18" s="57" t="s">
        <v>146</v>
      </c>
      <c r="C18" s="57" t="s">
        <v>23</v>
      </c>
      <c r="D18" s="57" t="s">
        <v>366</v>
      </c>
      <c r="E18" s="57" t="s">
        <v>377</v>
      </c>
    </row>
    <row r="19" spans="1:5" s="338" customFormat="1" ht="87" customHeight="1" x14ac:dyDescent="0.25">
      <c r="A19" s="64" t="s">
        <v>21</v>
      </c>
      <c r="B19" s="57" t="s">
        <v>147</v>
      </c>
      <c r="C19" s="57" t="s">
        <v>22</v>
      </c>
      <c r="D19" s="57" t="s">
        <v>367</v>
      </c>
      <c r="E19" s="57" t="s">
        <v>378</v>
      </c>
    </row>
    <row r="20" spans="1:5" x14ac:dyDescent="0.25">
      <c r="A20" s="292"/>
      <c r="B20" s="292"/>
      <c r="C20" s="292"/>
    </row>
    <row r="21" spans="1:5" ht="27" customHeight="1" x14ac:dyDescent="0.25">
      <c r="A21" s="326" t="s">
        <v>25</v>
      </c>
      <c r="B21" s="327" t="s">
        <v>162</v>
      </c>
      <c r="C21" s="328"/>
      <c r="D21" s="328"/>
      <c r="E21" s="328"/>
    </row>
    <row r="22" spans="1:5" ht="31.5" customHeight="1" x14ac:dyDescent="0.25">
      <c r="A22" s="326"/>
      <c r="B22" s="329" t="s">
        <v>384</v>
      </c>
      <c r="C22" s="330"/>
      <c r="D22" s="330"/>
      <c r="E22" s="330"/>
    </row>
    <row r="23" spans="1:5" x14ac:dyDescent="0.25">
      <c r="A23" s="331" t="s">
        <v>2</v>
      </c>
      <c r="B23" s="332"/>
      <c r="C23" s="332"/>
      <c r="D23" s="332"/>
      <c r="E23" s="332"/>
    </row>
    <row r="24" spans="1:5" ht="27" x14ac:dyDescent="0.25">
      <c r="A24" s="326" t="s">
        <v>3</v>
      </c>
      <c r="B24" s="326" t="s">
        <v>4</v>
      </c>
      <c r="C24" s="226" t="s">
        <v>5</v>
      </c>
      <c r="D24" s="224" t="s">
        <v>124</v>
      </c>
      <c r="E24" s="224" t="s">
        <v>125</v>
      </c>
    </row>
    <row r="25" spans="1:5" x14ac:dyDescent="0.25">
      <c r="A25" s="326"/>
      <c r="B25" s="326"/>
      <c r="C25" s="84" t="s">
        <v>6</v>
      </c>
      <c r="D25" s="84"/>
      <c r="E25" s="224"/>
    </row>
    <row r="26" spans="1:5" s="338" customFormat="1" ht="111" customHeight="1" x14ac:dyDescent="0.25">
      <c r="A26" s="64" t="s">
        <v>26</v>
      </c>
      <c r="B26" s="12" t="s">
        <v>358</v>
      </c>
      <c r="C26" s="340" t="s">
        <v>300</v>
      </c>
      <c r="D26" s="340" t="s">
        <v>368</v>
      </c>
      <c r="E26" s="57" t="s">
        <v>379</v>
      </c>
    </row>
    <row r="27" spans="1:5" s="338" customFormat="1" ht="77.25" customHeight="1" x14ac:dyDescent="0.25">
      <c r="A27" s="64" t="s">
        <v>27</v>
      </c>
      <c r="B27" s="340" t="s">
        <v>151</v>
      </c>
      <c r="C27" s="340" t="s">
        <v>156</v>
      </c>
      <c r="D27" s="340" t="s">
        <v>380</v>
      </c>
      <c r="E27" s="57" t="s">
        <v>379</v>
      </c>
    </row>
    <row r="28" spans="1:5" s="338" customFormat="1" ht="72" customHeight="1" x14ac:dyDescent="0.25">
      <c r="A28" s="64" t="s">
        <v>28</v>
      </c>
      <c r="B28" s="340" t="s">
        <v>150</v>
      </c>
      <c r="C28" s="340" t="s">
        <v>157</v>
      </c>
      <c r="D28" s="340" t="s">
        <v>369</v>
      </c>
      <c r="E28" s="57" t="s">
        <v>381</v>
      </c>
    </row>
    <row r="29" spans="1:5" s="338" customFormat="1" ht="73.5" customHeight="1" x14ac:dyDescent="0.25">
      <c r="A29" s="64" t="s">
        <v>29</v>
      </c>
      <c r="B29" s="340" t="s">
        <v>276</v>
      </c>
      <c r="C29" s="340" t="s">
        <v>158</v>
      </c>
      <c r="D29" s="57" t="s">
        <v>365</v>
      </c>
      <c r="E29" s="57" t="s">
        <v>383</v>
      </c>
    </row>
    <row r="30" spans="1:5" ht="48" customHeight="1" x14ac:dyDescent="0.25">
      <c r="A30" s="225" t="s">
        <v>30</v>
      </c>
      <c r="B30" s="12" t="s">
        <v>193</v>
      </c>
      <c r="C30" s="12" t="s">
        <v>311</v>
      </c>
      <c r="D30" s="12" t="s">
        <v>370</v>
      </c>
      <c r="E30" s="12" t="s">
        <v>382</v>
      </c>
    </row>
  </sheetData>
  <mergeCells count="13">
    <mergeCell ref="A1:G1"/>
    <mergeCell ref="B2:F2"/>
    <mergeCell ref="B4:F4"/>
    <mergeCell ref="A5:F5"/>
    <mergeCell ref="A24:A25"/>
    <mergeCell ref="B24:B25"/>
    <mergeCell ref="A9:A10"/>
    <mergeCell ref="B9:B10"/>
    <mergeCell ref="A20:C20"/>
    <mergeCell ref="A21:A22"/>
    <mergeCell ref="B21:E21"/>
    <mergeCell ref="B22:E22"/>
    <mergeCell ref="A23:E23"/>
  </mergeCells>
  <pageMargins left="0.70866141732283472" right="0.70866141732283472" top="0.74803149606299213" bottom="0.74803149606299213" header="0.31496062992125984" footer="0.31496062992125984"/>
  <pageSetup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7AF91-6EF5-4E58-9989-A8C8F6031798}">
  <dimension ref="A1:K47"/>
  <sheetViews>
    <sheetView topLeftCell="A10" workbookViewId="0">
      <selection activeCell="A13" sqref="A13"/>
    </sheetView>
  </sheetViews>
  <sheetFormatPr baseColWidth="10" defaultColWidth="10.85546875" defaultRowHeight="13.5" x14ac:dyDescent="0.25"/>
  <cols>
    <col min="1" max="1" width="3" style="3" customWidth="1"/>
    <col min="2" max="2" width="19.28515625" style="3" customWidth="1"/>
    <col min="3" max="3" width="63.5703125" style="3" customWidth="1"/>
    <col min="4" max="4" width="9.140625" style="3" bestFit="1" customWidth="1"/>
    <col min="5" max="5" width="9.42578125" style="3" bestFit="1" customWidth="1"/>
    <col min="6" max="6" width="8.140625" style="3" bestFit="1" customWidth="1"/>
    <col min="7" max="7" width="15.5703125" style="3" bestFit="1" customWidth="1"/>
    <col min="8" max="10" width="45.140625" style="3" customWidth="1"/>
    <col min="11" max="16384" width="10.85546875" style="3"/>
  </cols>
  <sheetData>
    <row r="1" spans="1:10" ht="104.25" customHeight="1" x14ac:dyDescent="0.25">
      <c r="A1" s="307" t="s">
        <v>281</v>
      </c>
      <c r="B1" s="307"/>
      <c r="C1" s="307"/>
      <c r="D1" s="307"/>
      <c r="E1" s="307"/>
      <c r="F1" s="307"/>
      <c r="G1" s="307"/>
      <c r="H1" s="28"/>
      <c r="I1" s="20"/>
      <c r="J1" s="19"/>
    </row>
    <row r="2" spans="1:10" ht="36.75" customHeight="1" x14ac:dyDescent="0.25">
      <c r="B2" s="16" t="s">
        <v>39</v>
      </c>
      <c r="C2" s="308" t="s">
        <v>332</v>
      </c>
      <c r="D2" s="308"/>
      <c r="E2" s="308"/>
      <c r="F2" s="308"/>
      <c r="G2" s="308"/>
      <c r="H2" s="21"/>
      <c r="I2" s="19"/>
      <c r="J2" s="104"/>
    </row>
    <row r="3" spans="1:10" x14ac:dyDescent="0.25">
      <c r="B3" s="16" t="s">
        <v>40</v>
      </c>
      <c r="C3" s="16" t="s">
        <v>328</v>
      </c>
      <c r="D3" s="16"/>
      <c r="E3" s="16"/>
      <c r="F3" s="16"/>
      <c r="G3" s="16"/>
      <c r="H3" s="21"/>
      <c r="I3" s="18"/>
      <c r="J3" s="104"/>
    </row>
    <row r="4" spans="1:10" x14ac:dyDescent="0.25">
      <c r="B4" s="16" t="s">
        <v>41</v>
      </c>
      <c r="C4" s="309" t="s">
        <v>104</v>
      </c>
      <c r="D4" s="309"/>
      <c r="E4" s="309"/>
      <c r="F4" s="309"/>
      <c r="G4" s="309"/>
      <c r="H4" s="21"/>
      <c r="I4" s="19"/>
      <c r="J4" s="104"/>
    </row>
    <row r="5" spans="1:10" x14ac:dyDescent="0.25">
      <c r="B5" s="333"/>
      <c r="C5" s="333"/>
      <c r="D5" s="333"/>
      <c r="E5" s="333"/>
      <c r="F5" s="333"/>
      <c r="G5" s="333"/>
      <c r="H5" s="21"/>
      <c r="I5" s="19"/>
      <c r="J5" s="104"/>
    </row>
    <row r="6" spans="1:10" x14ac:dyDescent="0.25">
      <c r="B6" s="141" t="s">
        <v>139</v>
      </c>
      <c r="C6" s="29"/>
      <c r="D6" s="30"/>
      <c r="E6" s="30"/>
      <c r="F6" s="30"/>
      <c r="G6" s="30"/>
      <c r="H6" s="21"/>
      <c r="I6" s="19"/>
      <c r="J6" s="104"/>
    </row>
    <row r="7" spans="1:10" x14ac:dyDescent="0.25">
      <c r="B7" s="30" t="s">
        <v>43</v>
      </c>
      <c r="C7" s="29"/>
      <c r="D7" s="30"/>
      <c r="E7" s="30"/>
      <c r="F7" s="30"/>
      <c r="G7" s="30"/>
    </row>
    <row r="8" spans="1:10" x14ac:dyDescent="0.25">
      <c r="B8" s="68"/>
      <c r="C8" s="10"/>
      <c r="D8" s="145"/>
      <c r="E8" s="30"/>
      <c r="F8" s="30"/>
      <c r="G8" s="30"/>
    </row>
    <row r="9" spans="1:10" ht="39" customHeight="1" x14ac:dyDescent="0.25">
      <c r="B9" s="93" t="s">
        <v>46</v>
      </c>
      <c r="C9" s="255" t="s">
        <v>47</v>
      </c>
      <c r="D9" s="256"/>
      <c r="E9" s="256"/>
      <c r="F9" s="256"/>
      <c r="G9" s="256"/>
      <c r="H9" s="256"/>
      <c r="I9" s="256"/>
      <c r="J9" s="257"/>
    </row>
    <row r="10" spans="1:10" x14ac:dyDescent="0.25">
      <c r="B10" s="142" t="s">
        <v>3</v>
      </c>
      <c r="C10" s="142" t="s">
        <v>217</v>
      </c>
      <c r="D10" s="142" t="s">
        <v>10</v>
      </c>
      <c r="E10" s="142" t="s">
        <v>8</v>
      </c>
      <c r="F10" s="142" t="s">
        <v>122</v>
      </c>
      <c r="G10" s="142" t="s">
        <v>49</v>
      </c>
      <c r="H10" s="142" t="s">
        <v>123</v>
      </c>
      <c r="I10" s="142" t="s">
        <v>124</v>
      </c>
      <c r="J10" s="142" t="s">
        <v>216</v>
      </c>
    </row>
    <row r="11" spans="1:10" ht="72" customHeight="1" x14ac:dyDescent="0.25">
      <c r="B11" s="105" t="s">
        <v>60</v>
      </c>
      <c r="C11" s="15" t="s">
        <v>278</v>
      </c>
      <c r="D11" s="12">
        <v>1</v>
      </c>
      <c r="E11" s="15"/>
      <c r="F11" s="15"/>
      <c r="G11" s="15"/>
      <c r="H11" s="6" t="s">
        <v>221</v>
      </c>
      <c r="I11" s="6" t="s">
        <v>222</v>
      </c>
      <c r="J11" s="106" t="s">
        <v>218</v>
      </c>
    </row>
    <row r="12" spans="1:10" ht="82.5" customHeight="1" x14ac:dyDescent="0.25">
      <c r="B12" s="136" t="s">
        <v>61</v>
      </c>
      <c r="C12" s="77" t="s">
        <v>283</v>
      </c>
      <c r="D12" s="57">
        <v>1</v>
      </c>
      <c r="E12" s="77"/>
      <c r="F12" s="77"/>
      <c r="G12" s="77"/>
      <c r="H12" s="137" t="s">
        <v>223</v>
      </c>
      <c r="I12" s="137" t="s">
        <v>224</v>
      </c>
      <c r="J12" s="138" t="s">
        <v>218</v>
      </c>
    </row>
    <row r="13" spans="1:10" ht="82.5" customHeight="1" x14ac:dyDescent="0.25">
      <c r="B13" s="136" t="s">
        <v>62</v>
      </c>
      <c r="C13" s="77" t="s">
        <v>209</v>
      </c>
      <c r="D13" s="57">
        <v>1</v>
      </c>
      <c r="E13" s="77"/>
      <c r="F13" s="77"/>
      <c r="G13" s="77"/>
      <c r="H13" s="137" t="s">
        <v>282</v>
      </c>
      <c r="I13" s="137" t="s">
        <v>222</v>
      </c>
      <c r="J13" s="138" t="s">
        <v>218</v>
      </c>
    </row>
    <row r="14" spans="1:10" x14ac:dyDescent="0.25">
      <c r="B14" s="68"/>
      <c r="C14" s="10"/>
      <c r="D14" s="145"/>
      <c r="E14" s="30"/>
      <c r="F14" s="30"/>
      <c r="G14" s="30"/>
    </row>
    <row r="15" spans="1:10" x14ac:dyDescent="0.25">
      <c r="B15" s="68"/>
      <c r="C15" s="10"/>
      <c r="D15" s="145"/>
      <c r="E15" s="30"/>
      <c r="F15" s="30"/>
      <c r="G15" s="30"/>
    </row>
    <row r="16" spans="1:10" ht="39" customHeight="1" x14ac:dyDescent="0.25">
      <c r="B16" s="93" t="s">
        <v>63</v>
      </c>
      <c r="C16" s="255" t="s">
        <v>163</v>
      </c>
      <c r="D16" s="256"/>
      <c r="E16" s="256"/>
      <c r="F16" s="256"/>
      <c r="G16" s="256"/>
      <c r="H16" s="256"/>
      <c r="I16" s="256"/>
      <c r="J16" s="257"/>
    </row>
    <row r="17" spans="2:10" s="30" customFormat="1" x14ac:dyDescent="0.25">
      <c r="B17" s="142" t="s">
        <v>3</v>
      </c>
      <c r="C17" s="142" t="s">
        <v>217</v>
      </c>
      <c r="D17" s="142" t="s">
        <v>10</v>
      </c>
      <c r="E17" s="142" t="s">
        <v>8</v>
      </c>
      <c r="F17" s="142" t="s">
        <v>122</v>
      </c>
      <c r="G17" s="142" t="s">
        <v>49</v>
      </c>
      <c r="H17" s="142" t="s">
        <v>123</v>
      </c>
      <c r="I17" s="142" t="s">
        <v>124</v>
      </c>
      <c r="J17" s="142" t="s">
        <v>216</v>
      </c>
    </row>
    <row r="18" spans="2:10" ht="45.75" customHeight="1" x14ac:dyDescent="0.25">
      <c r="B18" s="105" t="s">
        <v>64</v>
      </c>
      <c r="C18" s="15" t="s">
        <v>65</v>
      </c>
      <c r="D18" s="12">
        <v>1</v>
      </c>
      <c r="E18" s="15"/>
      <c r="F18" s="15"/>
      <c r="G18" s="15"/>
      <c r="H18" s="6" t="s">
        <v>226</v>
      </c>
      <c r="I18" s="6" t="s">
        <v>225</v>
      </c>
      <c r="J18" s="106" t="s">
        <v>218</v>
      </c>
    </row>
    <row r="19" spans="2:10" ht="59.25" customHeight="1" x14ac:dyDescent="0.25">
      <c r="B19" s="105" t="s">
        <v>66</v>
      </c>
      <c r="C19" s="15" t="s">
        <v>184</v>
      </c>
      <c r="D19" s="12">
        <v>1</v>
      </c>
      <c r="E19" s="15"/>
      <c r="F19" s="15"/>
      <c r="G19" s="15"/>
      <c r="H19" s="6" t="s">
        <v>227</v>
      </c>
      <c r="I19" s="6" t="s">
        <v>228</v>
      </c>
      <c r="J19" s="106" t="s">
        <v>218</v>
      </c>
    </row>
    <row r="20" spans="2:10" ht="39" customHeight="1" x14ac:dyDescent="0.25">
      <c r="B20" s="105" t="s">
        <v>215</v>
      </c>
      <c r="C20" s="15" t="s">
        <v>210</v>
      </c>
      <c r="D20" s="12"/>
      <c r="E20" s="15"/>
      <c r="F20" s="15"/>
      <c r="G20" s="15"/>
      <c r="H20" s="6" t="s">
        <v>229</v>
      </c>
      <c r="I20" s="6"/>
      <c r="J20" s="106"/>
    </row>
    <row r="21" spans="2:10" ht="81" x14ac:dyDescent="0.25">
      <c r="B21" s="105" t="s">
        <v>33</v>
      </c>
      <c r="C21" s="15" t="s">
        <v>211</v>
      </c>
      <c r="D21" s="12">
        <v>1</v>
      </c>
      <c r="E21" s="15"/>
      <c r="F21" s="15"/>
      <c r="G21" s="15"/>
      <c r="H21" s="6" t="s">
        <v>230</v>
      </c>
      <c r="I21" s="6" t="s">
        <v>234</v>
      </c>
      <c r="J21" s="106" t="s">
        <v>218</v>
      </c>
    </row>
    <row r="22" spans="2:10" ht="81" x14ac:dyDescent="0.25">
      <c r="B22" s="105" t="s">
        <v>34</v>
      </c>
      <c r="C22" s="15" t="s">
        <v>212</v>
      </c>
      <c r="D22" s="12">
        <v>1</v>
      </c>
      <c r="E22" s="15"/>
      <c r="F22" s="15"/>
      <c r="G22" s="15"/>
      <c r="H22" s="6" t="s">
        <v>231</v>
      </c>
      <c r="I22" s="6" t="s">
        <v>234</v>
      </c>
      <c r="J22" s="106" t="s">
        <v>218</v>
      </c>
    </row>
    <row r="23" spans="2:10" ht="81" x14ac:dyDescent="0.25">
      <c r="B23" s="105" t="s">
        <v>35</v>
      </c>
      <c r="C23" s="15" t="s">
        <v>213</v>
      </c>
      <c r="D23" s="12">
        <v>1</v>
      </c>
      <c r="E23" s="15"/>
      <c r="F23" s="15"/>
      <c r="G23" s="15"/>
      <c r="H23" s="6" t="s">
        <v>232</v>
      </c>
      <c r="I23" s="6" t="s">
        <v>234</v>
      </c>
      <c r="J23" s="106" t="s">
        <v>302</v>
      </c>
    </row>
    <row r="24" spans="2:10" ht="81" x14ac:dyDescent="0.25">
      <c r="B24" s="105" t="s">
        <v>37</v>
      </c>
      <c r="C24" s="15" t="s">
        <v>214</v>
      </c>
      <c r="D24" s="12">
        <v>1</v>
      </c>
      <c r="E24" s="15"/>
      <c r="F24" s="15"/>
      <c r="G24" s="15"/>
      <c r="H24" s="6" t="s">
        <v>233</v>
      </c>
      <c r="I24" s="6" t="s">
        <v>234</v>
      </c>
      <c r="J24" s="106" t="s">
        <v>218</v>
      </c>
    </row>
    <row r="25" spans="2:10" ht="51.75" customHeight="1" x14ac:dyDescent="0.25">
      <c r="B25" s="136" t="s">
        <v>67</v>
      </c>
      <c r="C25" s="77" t="s">
        <v>285</v>
      </c>
      <c r="D25" s="57"/>
      <c r="E25" s="77"/>
      <c r="F25" s="77"/>
      <c r="G25" s="77"/>
      <c r="H25" s="137" t="s">
        <v>236</v>
      </c>
      <c r="I25" s="137"/>
      <c r="J25" s="138"/>
    </row>
    <row r="26" spans="2:10" ht="52.5" customHeight="1" x14ac:dyDescent="0.25">
      <c r="B26" s="136" t="s">
        <v>33</v>
      </c>
      <c r="C26" s="77" t="s">
        <v>286</v>
      </c>
      <c r="D26" s="57">
        <v>2</v>
      </c>
      <c r="E26" s="77"/>
      <c r="F26" s="77"/>
      <c r="G26" s="77"/>
      <c r="H26" s="137" t="s">
        <v>241</v>
      </c>
      <c r="I26" s="137" t="s">
        <v>240</v>
      </c>
      <c r="J26" s="138" t="s">
        <v>220</v>
      </c>
    </row>
    <row r="27" spans="2:10" ht="48.75" customHeight="1" x14ac:dyDescent="0.25">
      <c r="B27" s="136" t="s">
        <v>34</v>
      </c>
      <c r="C27" s="77" t="s">
        <v>284</v>
      </c>
      <c r="D27" s="57">
        <v>2</v>
      </c>
      <c r="E27" s="77"/>
      <c r="F27" s="77"/>
      <c r="G27" s="77"/>
      <c r="H27" s="137" t="s">
        <v>237</v>
      </c>
      <c r="I27" s="137" t="s">
        <v>235</v>
      </c>
      <c r="J27" s="138" t="s">
        <v>220</v>
      </c>
    </row>
    <row r="28" spans="2:10" ht="54.75" customHeight="1" x14ac:dyDescent="0.25">
      <c r="B28" s="136" t="s">
        <v>35</v>
      </c>
      <c r="C28" s="77" t="s">
        <v>287</v>
      </c>
      <c r="D28" s="57">
        <v>2</v>
      </c>
      <c r="E28" s="77"/>
      <c r="F28" s="77"/>
      <c r="G28" s="77"/>
      <c r="H28" s="137" t="s">
        <v>238</v>
      </c>
      <c r="I28" s="137" t="s">
        <v>235</v>
      </c>
      <c r="J28" s="138" t="s">
        <v>220</v>
      </c>
    </row>
    <row r="29" spans="2:10" ht="55.5" customHeight="1" x14ac:dyDescent="0.25">
      <c r="B29" s="136" t="s">
        <v>37</v>
      </c>
      <c r="C29" s="77" t="s">
        <v>288</v>
      </c>
      <c r="D29" s="57">
        <v>2</v>
      </c>
      <c r="E29" s="77"/>
      <c r="F29" s="77"/>
      <c r="G29" s="77"/>
      <c r="H29" s="137" t="s">
        <v>239</v>
      </c>
      <c r="I29" s="137" t="s">
        <v>235</v>
      </c>
      <c r="J29" s="138" t="s">
        <v>220</v>
      </c>
    </row>
    <row r="30" spans="2:10" ht="40.5" x14ac:dyDescent="0.25">
      <c r="B30" s="105" t="s">
        <v>68</v>
      </c>
      <c r="C30" s="15" t="s">
        <v>312</v>
      </c>
      <c r="D30" s="12"/>
      <c r="E30" s="15"/>
      <c r="F30" s="15"/>
      <c r="G30" s="15"/>
      <c r="H30" s="6" t="s">
        <v>245</v>
      </c>
      <c r="I30" s="6"/>
      <c r="J30" s="106"/>
    </row>
    <row r="31" spans="2:10" ht="103.5" customHeight="1" x14ac:dyDescent="0.25">
      <c r="B31" s="105" t="s">
        <v>33</v>
      </c>
      <c r="C31" s="15" t="s">
        <v>242</v>
      </c>
      <c r="D31" s="12">
        <v>1</v>
      </c>
      <c r="E31" s="15"/>
      <c r="F31" s="15"/>
      <c r="G31" s="15"/>
      <c r="H31" s="6" t="s">
        <v>245</v>
      </c>
      <c r="I31" s="6" t="s">
        <v>247</v>
      </c>
      <c r="J31" s="106" t="s">
        <v>218</v>
      </c>
    </row>
    <row r="32" spans="2:10" ht="59.25" customHeight="1" x14ac:dyDescent="0.25">
      <c r="B32" s="136" t="s">
        <v>34</v>
      </c>
      <c r="C32" s="77" t="s">
        <v>289</v>
      </c>
      <c r="D32" s="57">
        <v>1</v>
      </c>
      <c r="E32" s="77"/>
      <c r="F32" s="77"/>
      <c r="G32" s="77"/>
      <c r="H32" s="137" t="s">
        <v>250</v>
      </c>
      <c r="I32" s="137" t="s">
        <v>244</v>
      </c>
      <c r="J32" s="138" t="s">
        <v>218</v>
      </c>
    </row>
    <row r="33" spans="2:11" ht="65.25" customHeight="1" x14ac:dyDescent="0.25">
      <c r="B33" s="105" t="s">
        <v>35</v>
      </c>
      <c r="C33" s="15" t="s">
        <v>70</v>
      </c>
      <c r="D33" s="12">
        <v>1</v>
      </c>
      <c r="E33" s="15"/>
      <c r="F33" s="15"/>
      <c r="G33" s="15"/>
      <c r="H33" s="6" t="s">
        <v>251</v>
      </c>
      <c r="I33" s="6" t="s">
        <v>244</v>
      </c>
      <c r="J33" s="106" t="s">
        <v>218</v>
      </c>
    </row>
    <row r="34" spans="2:11" ht="40.5" x14ac:dyDescent="0.25">
      <c r="B34" s="105" t="s">
        <v>71</v>
      </c>
      <c r="C34" s="15" t="s">
        <v>313</v>
      </c>
      <c r="D34" s="12"/>
      <c r="E34" s="15"/>
      <c r="F34" s="15"/>
      <c r="G34" s="15"/>
      <c r="H34" s="6" t="s">
        <v>248</v>
      </c>
      <c r="I34" s="6"/>
      <c r="J34" s="106"/>
    </row>
    <row r="35" spans="2:11" ht="92.25" customHeight="1" x14ac:dyDescent="0.25">
      <c r="B35" s="105" t="s">
        <v>33</v>
      </c>
      <c r="C35" s="15" t="s">
        <v>72</v>
      </c>
      <c r="D35" s="12">
        <v>1</v>
      </c>
      <c r="E35" s="15"/>
      <c r="F35" s="15"/>
      <c r="G35" s="15"/>
      <c r="H35" s="6" t="s">
        <v>248</v>
      </c>
      <c r="I35" s="6" t="s">
        <v>247</v>
      </c>
      <c r="J35" s="106" t="s">
        <v>302</v>
      </c>
    </row>
    <row r="36" spans="2:11" ht="91.5" customHeight="1" x14ac:dyDescent="0.25">
      <c r="B36" s="105" t="s">
        <v>34</v>
      </c>
      <c r="C36" s="15" t="s">
        <v>161</v>
      </c>
      <c r="D36" s="12">
        <v>1</v>
      </c>
      <c r="E36" s="15"/>
      <c r="F36" s="15"/>
      <c r="G36" s="15"/>
      <c r="H36" s="6" t="s">
        <v>252</v>
      </c>
      <c r="I36" s="6" t="s">
        <v>253</v>
      </c>
      <c r="J36" s="106" t="s">
        <v>302</v>
      </c>
    </row>
    <row r="37" spans="2:11" ht="86.25" customHeight="1" x14ac:dyDescent="0.25">
      <c r="B37" s="105" t="s">
        <v>35</v>
      </c>
      <c r="C37" s="15" t="s">
        <v>385</v>
      </c>
      <c r="D37" s="12">
        <v>1</v>
      </c>
      <c r="E37" s="15"/>
      <c r="F37" s="15"/>
      <c r="G37" s="15"/>
      <c r="H37" s="6" t="s">
        <v>274</v>
      </c>
      <c r="I37" s="6" t="s">
        <v>273</v>
      </c>
      <c r="J37" s="106" t="s">
        <v>302</v>
      </c>
      <c r="K37" s="107"/>
    </row>
    <row r="38" spans="2:11" ht="44.25" customHeight="1" x14ac:dyDescent="0.25">
      <c r="B38" s="105" t="s">
        <v>73</v>
      </c>
      <c r="C38" s="15" t="s">
        <v>314</v>
      </c>
      <c r="D38" s="12"/>
      <c r="E38" s="15"/>
      <c r="F38" s="15"/>
      <c r="G38" s="15"/>
      <c r="H38" s="6" t="s">
        <v>249</v>
      </c>
      <c r="I38" s="6"/>
      <c r="J38" s="106"/>
    </row>
    <row r="39" spans="2:11" ht="102" customHeight="1" x14ac:dyDescent="0.25">
      <c r="B39" s="105" t="s">
        <v>33</v>
      </c>
      <c r="C39" s="15" t="s">
        <v>74</v>
      </c>
      <c r="D39" s="12">
        <v>1</v>
      </c>
      <c r="E39" s="15"/>
      <c r="F39" s="15"/>
      <c r="G39" s="15"/>
      <c r="H39" s="6" t="s">
        <v>249</v>
      </c>
      <c r="I39" s="6" t="s">
        <v>247</v>
      </c>
      <c r="J39" s="106" t="s">
        <v>218</v>
      </c>
    </row>
    <row r="40" spans="2:11" ht="69.75" customHeight="1" x14ac:dyDescent="0.25">
      <c r="B40" s="105" t="s">
        <v>34</v>
      </c>
      <c r="C40" s="15" t="s">
        <v>169</v>
      </c>
      <c r="D40" s="12">
        <v>1</v>
      </c>
      <c r="E40" s="15"/>
      <c r="F40" s="15"/>
      <c r="G40" s="15"/>
      <c r="H40" s="6"/>
      <c r="I40" s="6"/>
      <c r="J40" s="106"/>
      <c r="K40" s="108"/>
    </row>
    <row r="41" spans="2:11" ht="40.5" x14ac:dyDescent="0.25">
      <c r="B41" s="105" t="s">
        <v>75</v>
      </c>
      <c r="C41" s="15" t="s">
        <v>315</v>
      </c>
      <c r="D41" s="12"/>
      <c r="E41" s="15"/>
      <c r="F41" s="15"/>
      <c r="G41" s="15"/>
      <c r="H41" s="6" t="s">
        <v>254</v>
      </c>
      <c r="I41" s="6"/>
      <c r="J41" s="106"/>
    </row>
    <row r="42" spans="2:11" ht="67.5" x14ac:dyDescent="0.25">
      <c r="B42" s="105" t="s">
        <v>33</v>
      </c>
      <c r="C42" s="15" t="s">
        <v>76</v>
      </c>
      <c r="D42" s="12">
        <v>1</v>
      </c>
      <c r="E42" s="15"/>
      <c r="F42" s="15"/>
      <c r="G42" s="15"/>
      <c r="H42" s="6" t="s">
        <v>254</v>
      </c>
      <c r="I42" s="6" t="s">
        <v>243</v>
      </c>
      <c r="J42" s="106" t="s">
        <v>218</v>
      </c>
    </row>
    <row r="43" spans="2:11" ht="40.5" x14ac:dyDescent="0.25">
      <c r="B43" s="105" t="s">
        <v>34</v>
      </c>
      <c r="C43" s="15" t="s">
        <v>256</v>
      </c>
      <c r="D43" s="12">
        <v>1</v>
      </c>
      <c r="E43" s="15"/>
      <c r="F43" s="15"/>
      <c r="G43" s="15"/>
      <c r="H43" s="6" t="s">
        <v>255</v>
      </c>
      <c r="I43" s="6" t="s">
        <v>244</v>
      </c>
      <c r="J43" s="106" t="s">
        <v>218</v>
      </c>
    </row>
    <row r="44" spans="2:11" ht="50.25" customHeight="1" x14ac:dyDescent="0.25">
      <c r="B44" s="105" t="s">
        <v>77</v>
      </c>
      <c r="C44" s="15" t="s">
        <v>257</v>
      </c>
      <c r="D44" s="12">
        <v>1</v>
      </c>
      <c r="E44" s="15"/>
      <c r="F44" s="15"/>
      <c r="G44" s="15"/>
      <c r="H44" s="6" t="s">
        <v>219</v>
      </c>
      <c r="I44" s="6" t="s">
        <v>258</v>
      </c>
      <c r="J44" s="106" t="s">
        <v>218</v>
      </c>
    </row>
    <row r="45" spans="2:11" s="30" customFormat="1" x14ac:dyDescent="0.25">
      <c r="B45" s="255" t="s">
        <v>24</v>
      </c>
      <c r="C45" s="257"/>
      <c r="D45" s="142">
        <f>SUM(D18:D44)</f>
        <v>25</v>
      </c>
      <c r="E45" s="142"/>
      <c r="F45" s="142"/>
      <c r="G45" s="142"/>
      <c r="H45" s="109"/>
      <c r="I45" s="109"/>
      <c r="J45" s="109"/>
    </row>
    <row r="46" spans="2:11" x14ac:dyDescent="0.25">
      <c r="B46" s="110"/>
      <c r="C46" s="111"/>
      <c r="D46" s="110"/>
      <c r="E46" s="110"/>
      <c r="F46" s="110"/>
      <c r="G46" s="110"/>
    </row>
    <row r="47" spans="2:11" x14ac:dyDescent="0.25">
      <c r="B47" s="110"/>
      <c r="C47" s="110"/>
      <c r="D47" s="1"/>
      <c r="E47" s="1"/>
    </row>
  </sheetData>
  <mergeCells count="7">
    <mergeCell ref="A1:G1"/>
    <mergeCell ref="B45:C45"/>
    <mergeCell ref="C2:G2"/>
    <mergeCell ref="C4:G4"/>
    <mergeCell ref="B5:G5"/>
    <mergeCell ref="C9:J9"/>
    <mergeCell ref="C16:J16"/>
  </mergeCell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5775FF98FF6B44AFB52C863102E6A5" ma:contentTypeVersion="16" ma:contentTypeDescription="Crear nuevo documento." ma:contentTypeScope="" ma:versionID="0e9bc799865500632c21bceb048ee5e4">
  <xsd:schema xmlns:xsd="http://www.w3.org/2001/XMLSchema" xmlns:xs="http://www.w3.org/2001/XMLSchema" xmlns:p="http://schemas.microsoft.com/office/2006/metadata/properties" xmlns:ns3="6eaf87d2-85b6-47e1-97b0-80f61fd71f53" xmlns:ns4="3289b6b8-7026-4b23-9165-78c2ea530a88" targetNamespace="http://schemas.microsoft.com/office/2006/metadata/properties" ma:root="true" ma:fieldsID="2a8a9a315451eda30385c431f0ab3b81" ns3:_="" ns4:_="">
    <xsd:import namespace="6eaf87d2-85b6-47e1-97b0-80f61fd71f53"/>
    <xsd:import namespace="3289b6b8-7026-4b23-9165-78c2ea530a8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_activity" minOccurs="0"/>
                <xsd:element ref="ns3:MediaServiceGenerationTime" minOccurs="0"/>
                <xsd:element ref="ns3:MediaServiceEventHashCode" minOccurs="0"/>
                <xsd:element ref="ns3:MediaServiceOCR" minOccurs="0"/>
                <xsd:element ref="ns3:MediaServiceLocatio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af87d2-85b6-47e1-97b0-80f61fd71f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_activity" ma:index="16" nillable="true" ma:displayName="_activity" ma:hidden="true" ma:internalName="_activity">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9b6b8-7026-4b23-9165-78c2ea530a8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eaf87d2-85b6-47e1-97b0-80f61fd71f53" xsi:nil="true"/>
  </documentManagement>
</p:properties>
</file>

<file path=customXml/itemProps1.xml><?xml version="1.0" encoding="utf-8"?>
<ds:datastoreItem xmlns:ds="http://schemas.openxmlformats.org/officeDocument/2006/customXml" ds:itemID="{94CE1739-E517-4EC5-8D0F-E45D479BEF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af87d2-85b6-47e1-97b0-80f61fd71f53"/>
    <ds:schemaRef ds:uri="3289b6b8-7026-4b23-9165-78c2ea530a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2E4877-47B1-40B7-808E-034D2E012BCB}">
  <ds:schemaRefs>
    <ds:schemaRef ds:uri="http://schemas.microsoft.com/sharepoint/v3/contenttype/forms"/>
  </ds:schemaRefs>
</ds:datastoreItem>
</file>

<file path=customXml/itemProps3.xml><?xml version="1.0" encoding="utf-8"?>
<ds:datastoreItem xmlns:ds="http://schemas.openxmlformats.org/officeDocument/2006/customXml" ds:itemID="{A95D9C60-4325-41B9-8992-5F73247C491F}">
  <ds:schemaRefs>
    <ds:schemaRef ds:uri="http://purl.org/dc/terms/"/>
    <ds:schemaRef ds:uri="http://schemas.microsoft.com/office/2006/documentManagement/types"/>
    <ds:schemaRef ds:uri="http://schemas.microsoft.com/office/2006/metadata/properties"/>
    <ds:schemaRef ds:uri="http://purl.org/dc/elements/1.1/"/>
    <ds:schemaRef ds:uri="6eaf87d2-85b6-47e1-97b0-80f61fd71f53"/>
    <ds:schemaRef ds:uri="http://www.w3.org/XML/1998/namespace"/>
    <ds:schemaRef ds:uri="http://schemas.microsoft.com/office/infopath/2007/PartnerControls"/>
    <ds:schemaRef ds:uri="http://schemas.openxmlformats.org/package/2006/metadata/core-properties"/>
    <ds:schemaRef ds:uri="3289b6b8-7026-4b23-9165-78c2ea530a88"/>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Instrucciones</vt:lpstr>
      <vt:lpstr>Elegibilidad</vt:lpstr>
      <vt:lpstr>Indicadores 2025</vt:lpstr>
      <vt:lpstr>Instructivo_Aseguramiento 2025</vt:lpstr>
      <vt:lpstr>Instructivo_DED 2025</vt:lpstr>
      <vt:lpstr>Instructivo_PyP 2025</vt:lpstr>
      <vt:lpstr>Instructivo PS 2025</vt:lpstr>
      <vt:lpstr>Instructivo FS-Fondo Salud 2025</vt:lpstr>
      <vt:lpstr>Elegibilidad!Área_de_impresión</vt:lpstr>
      <vt:lpstr>'Indicadores 2025'!Área_de_impresión</vt:lpstr>
      <vt:lpstr>Instrucciones!Área_de_impresión</vt:lpstr>
      <vt:lpstr>'Instructivo_DED 2025'!Área_de_impresión</vt:lpstr>
      <vt:lpstr>'Instructivo_PyP 2025'!Área_de_impresión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MSPS</dc:creator>
  <cp:lastModifiedBy>Yolanda Castillo Romero</cp:lastModifiedBy>
  <cp:lastPrinted>2026-01-23T16:36:56Z</cp:lastPrinted>
  <dcterms:created xsi:type="dcterms:W3CDTF">2020-11-06T16:50:48Z</dcterms:created>
  <dcterms:modified xsi:type="dcterms:W3CDTF">2026-01-27T20:41:17Z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0x010100BD5775FF98FF6B44AFB52C863102E6A5</vt:lpwstr>
  </property>
</Properties>
</file>